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Mosalas\Desktop\New folder (3)\"/>
    </mc:Choice>
  </mc:AlternateContent>
  <xr:revisionPtr revIDLastSave="0" documentId="13_ncr:1_{566CF55E-25E9-47C8-AFFA-169A1BDF3BE4}" xr6:coauthVersionLast="47" xr6:coauthVersionMax="47" xr10:uidLastSave="{00000000-0000-0000-0000-000000000000}"/>
  <bookViews>
    <workbookView xWindow="-120" yWindow="-120" windowWidth="20730" windowHeight="11160" xr2:uid="{8D03D034-D679-4BD7-B481-A12C92F3BEE2}"/>
  </bookViews>
  <sheets>
    <sheet name="Sheet1" sheetId="1" r:id="rId1"/>
    <sheet name="Sheet1 (2)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3" l="1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3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E5" i="3"/>
  <c r="D5" i="3"/>
  <c r="E4" i="3"/>
  <c r="D4" i="3"/>
  <c r="E3" i="3"/>
  <c r="D3" i="3"/>
  <c r="E38" i="1"/>
  <c r="E39" i="1"/>
  <c r="E40" i="1"/>
  <c r="E41" i="1"/>
  <c r="E42" i="1"/>
  <c r="E43" i="1"/>
  <c r="D38" i="1"/>
  <c r="D39" i="1"/>
  <c r="D40" i="1"/>
  <c r="D41" i="1"/>
  <c r="D42" i="1"/>
  <c r="D43" i="1"/>
  <c r="D4" i="1"/>
  <c r="D3" i="1"/>
  <c r="D5" i="1"/>
  <c r="D6" i="1"/>
  <c r="D7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</calcChain>
</file>

<file path=xl/sharedStrings.xml><?xml version="1.0" encoding="utf-8"?>
<sst xmlns="http://schemas.openxmlformats.org/spreadsheetml/2006/main" count="100" uniqueCount="28">
  <si>
    <t>نام گسل</t>
  </si>
  <si>
    <t>طول گسل</t>
  </si>
  <si>
    <t>نزدیکترین فاصله تا ساختگاه</t>
  </si>
  <si>
    <t>ماکزیمم بزرگا</t>
  </si>
  <si>
    <t>زارع</t>
  </si>
  <si>
    <t>ولز  کاپراسمیت</t>
  </si>
  <si>
    <t>بیشینه شتاب(PGA)</t>
  </si>
  <si>
    <t>آمبرسیز</t>
  </si>
  <si>
    <t>جوینر-بور</t>
  </si>
  <si>
    <t>mean</t>
  </si>
  <si>
    <t>IRQ7</t>
  </si>
  <si>
    <t>IRQ10</t>
  </si>
  <si>
    <t>IRQ11</t>
  </si>
  <si>
    <t>IRQ16</t>
  </si>
  <si>
    <t>Tasuj</t>
  </si>
  <si>
    <t>Sufian</t>
  </si>
  <si>
    <t>North Tabriz</t>
  </si>
  <si>
    <t>IRQ269</t>
  </si>
  <si>
    <t>IRQ545</t>
  </si>
  <si>
    <t>Salmas</t>
  </si>
  <si>
    <t>Nakhichevan</t>
  </si>
  <si>
    <t>GSKF</t>
  </si>
  <si>
    <t>Maku</t>
  </si>
  <si>
    <t>Pambak-Sevan-Sunik-PSSF5</t>
  </si>
  <si>
    <t>PSSF5</t>
  </si>
  <si>
    <t>IRQ1273</t>
  </si>
  <si>
    <t>IRQ1274</t>
  </si>
  <si>
    <r>
      <t>mean+</t>
    </r>
    <r>
      <rPr>
        <sz val="14"/>
        <color theme="1"/>
        <rFont val="Aptos Narrow"/>
        <family val="2"/>
      </rPr>
      <t>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</si>
</sst>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3" borderId="0" xfId="0" applyFill="1"/>
    <xf numFmtId="0" fontId="2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(2)'!$F$1:$F$2</c:f>
              <c:strCache>
                <c:ptCount val="2"/>
                <c:pt idx="0">
                  <c:v>بیشینه شتاب(PGA)</c:v>
                </c:pt>
                <c:pt idx="1">
                  <c:v>زارع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'Sheet1 (2)'!$F$3:$F$43</c:f>
              <c:numCache>
                <c:formatCode>General</c:formatCode>
                <c:ptCount val="41"/>
                <c:pt idx="0">
                  <c:v>9.8099951397931113E-3</c:v>
                </c:pt>
                <c:pt idx="1">
                  <c:v>1.6841574879333066E-2</c:v>
                </c:pt>
                <c:pt idx="2">
                  <c:v>1.474331392100256E-2</c:v>
                </c:pt>
                <c:pt idx="3">
                  <c:v>1.1627778864061586E-2</c:v>
                </c:pt>
                <c:pt idx="4">
                  <c:v>2.1267917930113383E-2</c:v>
                </c:pt>
                <c:pt idx="5">
                  <c:v>4.9341588730785202E-2</c:v>
                </c:pt>
                <c:pt idx="6">
                  <c:v>0.5049044489708937</c:v>
                </c:pt>
                <c:pt idx="7">
                  <c:v>0.30109964365389813</c:v>
                </c:pt>
                <c:pt idx="8">
                  <c:v>5.7720733465843763E-2</c:v>
                </c:pt>
                <c:pt idx="9">
                  <c:v>9.8452632626764396E-3</c:v>
                </c:pt>
                <c:pt idx="10">
                  <c:v>9.5725551820610884E-3</c:v>
                </c:pt>
                <c:pt idx="11">
                  <c:v>1.2108442194003562E-2</c:v>
                </c:pt>
                <c:pt idx="12">
                  <c:v>9.1986562346323981E-3</c:v>
                </c:pt>
                <c:pt idx="13">
                  <c:v>2.2090848899167799E-2</c:v>
                </c:pt>
                <c:pt idx="14">
                  <c:v>2.5728642446409156E-2</c:v>
                </c:pt>
                <c:pt idx="15">
                  <c:v>5.9226275112951639E-3</c:v>
                </c:pt>
                <c:pt idx="16">
                  <c:v>5.095254179018292E-3</c:v>
                </c:pt>
                <c:pt idx="17">
                  <c:v>6.3405166916861433E-3</c:v>
                </c:pt>
                <c:pt idx="18">
                  <c:v>1.0648358727487402E-2</c:v>
                </c:pt>
                <c:pt idx="19">
                  <c:v>7.7657898220954433E-3</c:v>
                </c:pt>
                <c:pt idx="20">
                  <c:v>1.2307716746740924E-2</c:v>
                </c:pt>
                <c:pt idx="21">
                  <c:v>8.8777159113053988E-3</c:v>
                </c:pt>
                <c:pt idx="22">
                  <c:v>6.4346597277123978E-3</c:v>
                </c:pt>
                <c:pt idx="23">
                  <c:v>5.7930087790067026E-3</c:v>
                </c:pt>
                <c:pt idx="24">
                  <c:v>5.2645376889727015E-3</c:v>
                </c:pt>
                <c:pt idx="25">
                  <c:v>5.0842315288890643E-3</c:v>
                </c:pt>
                <c:pt idx="26">
                  <c:v>9.0847166936184869E-3</c:v>
                </c:pt>
                <c:pt idx="27">
                  <c:v>1.4316983234519569E-2</c:v>
                </c:pt>
                <c:pt idx="28">
                  <c:v>9.810464986140896E-3</c:v>
                </c:pt>
                <c:pt idx="29">
                  <c:v>1.774976769738762E-2</c:v>
                </c:pt>
                <c:pt idx="30">
                  <c:v>1.6385528334500608E-2</c:v>
                </c:pt>
                <c:pt idx="31">
                  <c:v>1.1126320950835085E-2</c:v>
                </c:pt>
                <c:pt idx="32">
                  <c:v>4.774467671779214E-3</c:v>
                </c:pt>
                <c:pt idx="33">
                  <c:v>6.2686609334568081E-3</c:v>
                </c:pt>
                <c:pt idx="34">
                  <c:v>6.3009860988827455E-3</c:v>
                </c:pt>
                <c:pt idx="35">
                  <c:v>5.9582703167262059E-3</c:v>
                </c:pt>
                <c:pt idx="36">
                  <c:v>1.8467252114581376E-2</c:v>
                </c:pt>
                <c:pt idx="37">
                  <c:v>2.0987992020376729E-2</c:v>
                </c:pt>
                <c:pt idx="38">
                  <c:v>1.1544359889991888E-2</c:v>
                </c:pt>
                <c:pt idx="39">
                  <c:v>7.7430551311635154E-3</c:v>
                </c:pt>
                <c:pt idx="40">
                  <c:v>4.8010774080226182E-3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7D-4A30-82AC-00F59BC5F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2867808"/>
        <c:axId val="462865408"/>
      </c:lineChart>
      <c:catAx>
        <c:axId val="46286780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865408"/>
        <c:crosses val="autoZero"/>
        <c:auto val="1"/>
        <c:lblAlgn val="ctr"/>
        <c:lblOffset val="100"/>
        <c:noMultiLvlLbl val="0"/>
      </c:catAx>
      <c:valAx>
        <c:axId val="46286540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8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(2)'!$G$1:$G$2</c:f>
              <c:strCache>
                <c:ptCount val="2"/>
                <c:pt idx="1">
                  <c:v>آمبرسیز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'Sheet1 (2)'!$G$3:$G$43</c:f>
              <c:numCache>
                <c:formatCode>General</c:formatCode>
                <c:ptCount val="41"/>
                <c:pt idx="0">
                  <c:v>5.7835435344820822E-3</c:v>
                </c:pt>
                <c:pt idx="1">
                  <c:v>1.1263035773653082E-2</c:v>
                </c:pt>
                <c:pt idx="2">
                  <c:v>9.9400090193629397E-3</c:v>
                </c:pt>
                <c:pt idx="3">
                  <c:v>6.925263468182845E-3</c:v>
                </c:pt>
                <c:pt idx="4">
                  <c:v>1.5130700825687056E-2</c:v>
                </c:pt>
                <c:pt idx="5">
                  <c:v>4.1599810520917296E-2</c:v>
                </c:pt>
                <c:pt idx="6">
                  <c:v>0.54752574522180775</c:v>
                </c:pt>
                <c:pt idx="7">
                  <c:v>0.3098133251212159</c:v>
                </c:pt>
                <c:pt idx="8">
                  <c:v>4.9643290091077569E-2</c:v>
                </c:pt>
                <c:pt idx="9">
                  <c:v>6.1439420289722642E-3</c:v>
                </c:pt>
                <c:pt idx="10">
                  <c:v>5.5528861769842015E-3</c:v>
                </c:pt>
                <c:pt idx="11">
                  <c:v>7.7339927246442321E-3</c:v>
                </c:pt>
                <c:pt idx="12">
                  <c:v>5.531582468550001E-3</c:v>
                </c:pt>
                <c:pt idx="13">
                  <c:v>1.5291285479196389E-2</c:v>
                </c:pt>
                <c:pt idx="14">
                  <c:v>1.9567439752685944E-2</c:v>
                </c:pt>
                <c:pt idx="15">
                  <c:v>2.7391287944792874E-3</c:v>
                </c:pt>
                <c:pt idx="16">
                  <c:v>2.4583710714879328E-3</c:v>
                </c:pt>
                <c:pt idx="17">
                  <c:v>3.1170819435125015E-3</c:v>
                </c:pt>
                <c:pt idx="18">
                  <c:v>6.173178453341705E-3</c:v>
                </c:pt>
                <c:pt idx="19">
                  <c:v>4.4715296119983965E-3</c:v>
                </c:pt>
                <c:pt idx="20">
                  <c:v>7.7920751420123497E-3</c:v>
                </c:pt>
                <c:pt idx="21">
                  <c:v>5.0229035629032861E-3</c:v>
                </c:pt>
                <c:pt idx="22">
                  <c:v>3.1161219026258364E-3</c:v>
                </c:pt>
                <c:pt idx="23">
                  <c:v>2.7906649522410542E-3</c:v>
                </c:pt>
                <c:pt idx="24">
                  <c:v>2.5522860707174865E-3</c:v>
                </c:pt>
                <c:pt idx="25">
                  <c:v>2.5041237843924642E-3</c:v>
                </c:pt>
                <c:pt idx="26">
                  <c:v>4.6471066800851729E-3</c:v>
                </c:pt>
                <c:pt idx="27">
                  <c:v>9.0555192780833616E-3</c:v>
                </c:pt>
                <c:pt idx="28">
                  <c:v>5.9841927916584109E-3</c:v>
                </c:pt>
                <c:pt idx="29">
                  <c:v>1.2308628267323356E-2</c:v>
                </c:pt>
                <c:pt idx="30">
                  <c:v>1.1322749815376515E-2</c:v>
                </c:pt>
                <c:pt idx="31">
                  <c:v>7.2241853490321133E-3</c:v>
                </c:pt>
                <c:pt idx="32">
                  <c:v>2.1382517124768877E-3</c:v>
                </c:pt>
                <c:pt idx="33">
                  <c:v>2.9856360341558642E-3</c:v>
                </c:pt>
                <c:pt idx="34">
                  <c:v>3.1439747835490597E-3</c:v>
                </c:pt>
                <c:pt idx="35">
                  <c:v>3.0325244089611969E-3</c:v>
                </c:pt>
                <c:pt idx="36">
                  <c:v>1.2631973937636405E-2</c:v>
                </c:pt>
                <c:pt idx="37">
                  <c:v>1.5326403878734088E-2</c:v>
                </c:pt>
                <c:pt idx="38">
                  <c:v>7.3285395448640768E-3</c:v>
                </c:pt>
                <c:pt idx="39">
                  <c:v>3.9208159936288279E-3</c:v>
                </c:pt>
                <c:pt idx="40">
                  <c:v>2.0502913391250437E-3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5B-49E9-A08E-BE9900AE4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1228624"/>
        <c:axId val="381230064"/>
      </c:lineChart>
      <c:catAx>
        <c:axId val="38122862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230064"/>
        <c:crosses val="autoZero"/>
        <c:auto val="1"/>
        <c:lblAlgn val="ctr"/>
        <c:lblOffset val="100"/>
        <c:noMultiLvlLbl val="0"/>
      </c:catAx>
      <c:valAx>
        <c:axId val="38123006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22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(2)'!$H$1:$H$2</c:f>
              <c:strCache>
                <c:ptCount val="2"/>
                <c:pt idx="1">
                  <c:v>جوینر-بور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'Sheet1 (2)'!$H$3:$H$43</c:f>
              <c:numCache>
                <c:formatCode>General</c:formatCode>
                <c:ptCount val="41"/>
                <c:pt idx="0">
                  <c:v>1.3573389563660725E-3</c:v>
                </c:pt>
                <c:pt idx="1">
                  <c:v>1.7516292799636764E-3</c:v>
                </c:pt>
                <c:pt idx="2">
                  <c:v>2.2006209491921128E-3</c:v>
                </c:pt>
                <c:pt idx="3">
                  <c:v>1.2002851351599758E-3</c:v>
                </c:pt>
                <c:pt idx="4">
                  <c:v>2.2965312909801021E-3</c:v>
                </c:pt>
                <c:pt idx="5">
                  <c:v>7.2805854839546125E-3</c:v>
                </c:pt>
                <c:pt idx="6">
                  <c:v>2.8957706515524373E-2</c:v>
                </c:pt>
                <c:pt idx="7">
                  <c:v>3.1239001597849161E-2</c:v>
                </c:pt>
                <c:pt idx="8">
                  <c:v>8.2457321191079323E-3</c:v>
                </c:pt>
                <c:pt idx="9">
                  <c:v>1.3563673292742563E-3</c:v>
                </c:pt>
                <c:pt idx="10">
                  <c:v>1.2889583031693856E-3</c:v>
                </c:pt>
                <c:pt idx="11">
                  <c:v>1.7744438082811218E-3</c:v>
                </c:pt>
                <c:pt idx="12">
                  <c:v>1.2971723538825156E-3</c:v>
                </c:pt>
                <c:pt idx="13">
                  <c:v>1.1922797677866512E-3</c:v>
                </c:pt>
                <c:pt idx="14">
                  <c:v>3.8989642065218205E-3</c:v>
                </c:pt>
                <c:pt idx="15">
                  <c:v>7.3326650635826228E-4</c:v>
                </c:pt>
                <c:pt idx="16">
                  <c:v>5.6911106890914279E-4</c:v>
                </c:pt>
                <c:pt idx="17">
                  <c:v>8.3291609852622543E-4</c:v>
                </c:pt>
                <c:pt idx="18">
                  <c:v>1.1443901297546904E-3</c:v>
                </c:pt>
                <c:pt idx="19">
                  <c:v>1.0018011193005415E-3</c:v>
                </c:pt>
                <c:pt idx="20">
                  <c:v>1.7163193889134429E-3</c:v>
                </c:pt>
                <c:pt idx="21">
                  <c:v>1.2000234604052922E-3</c:v>
                </c:pt>
                <c:pt idx="22">
                  <c:v>8.0950721937756765E-4</c:v>
                </c:pt>
                <c:pt idx="23">
                  <c:v>7.6166983340793422E-4</c:v>
                </c:pt>
                <c:pt idx="24">
                  <c:v>6.1850545585599704E-4</c:v>
                </c:pt>
                <c:pt idx="25">
                  <c:v>5.1444247539196E-4</c:v>
                </c:pt>
                <c:pt idx="26">
                  <c:v>5.6722964119639582E-4</c:v>
                </c:pt>
                <c:pt idx="27">
                  <c:v>1.3461864934010304E-3</c:v>
                </c:pt>
                <c:pt idx="28">
                  <c:v>1.4152959876865467E-3</c:v>
                </c:pt>
                <c:pt idx="29">
                  <c:v>2.3684222088796838E-3</c:v>
                </c:pt>
                <c:pt idx="30">
                  <c:v>2.4446824680133738E-3</c:v>
                </c:pt>
                <c:pt idx="31">
                  <c:v>1.5650882943079238E-3</c:v>
                </c:pt>
                <c:pt idx="32">
                  <c:v>5.8497941627936646E-4</c:v>
                </c:pt>
                <c:pt idx="33">
                  <c:v>7.7960408754458317E-4</c:v>
                </c:pt>
                <c:pt idx="34">
                  <c:v>8.4024158301708365E-4</c:v>
                </c:pt>
                <c:pt idx="35">
                  <c:v>7.4704486626548815E-4</c:v>
                </c:pt>
                <c:pt idx="36">
                  <c:v>1.8694243203342758E-3</c:v>
                </c:pt>
                <c:pt idx="37">
                  <c:v>3.1563363036954135E-3</c:v>
                </c:pt>
                <c:pt idx="38">
                  <c:v>1.7086643612916597E-3</c:v>
                </c:pt>
                <c:pt idx="39">
                  <c:v>8.158056512971028E-4</c:v>
                </c:pt>
                <c:pt idx="40">
                  <c:v>6.0927814653908522E-4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77-4CF9-92F5-836157835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1215680"/>
        <c:axId val="581213760"/>
      </c:lineChart>
      <c:catAx>
        <c:axId val="58121568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213760"/>
        <c:crosses val="autoZero"/>
        <c:auto val="1"/>
        <c:lblAlgn val="ctr"/>
        <c:lblOffset val="100"/>
        <c:noMultiLvlLbl val="0"/>
      </c:catAx>
      <c:valAx>
        <c:axId val="58121376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215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31750</xdr:colOff>
      <xdr:row>0</xdr:row>
      <xdr:rowOff>31750</xdr:rowOff>
    </xdr:from>
    <xdr:to>
      <xdr:col>17</xdr:col>
      <xdr:colOff>423332</xdr:colOff>
      <xdr:row>9</xdr:row>
      <xdr:rowOff>222250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958955D-7FB1-BFFB-AA55-D9DF08829B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31750</xdr:colOff>
      <xdr:row>10</xdr:row>
      <xdr:rowOff>31750</xdr:rowOff>
    </xdr:from>
    <xdr:to>
      <xdr:col>17</xdr:col>
      <xdr:colOff>444499</xdr:colOff>
      <xdr:row>21</xdr:row>
      <xdr:rowOff>137583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B81816-FDFD-9B8F-256D-249633D26A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31750</xdr:colOff>
      <xdr:row>21</xdr:row>
      <xdr:rowOff>211666</xdr:rowOff>
    </xdr:from>
    <xdr:to>
      <xdr:col>17</xdr:col>
      <xdr:colOff>444498</xdr:colOff>
      <xdr:row>35</xdr:row>
      <xdr:rowOff>179916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174F4B4-E35D-8CA7-A030-1E49386BD5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D2853-C221-4AFB-85A4-2C798DC33A35}">
  <dimension ref="A1:M45"/>
  <sheetViews>
    <sheetView rightToLeft="1" tabSelected="1" zoomScale="110" zoomScaleNormal="110" workbookViewId="0">
      <selection activeCell="H9" sqref="H9"/>
    </sheetView>
  </sheetViews>
  <sheetFormatPr defaultRowHeight="21" x14ac:dyDescent="0.35"/>
  <cols>
    <col min="1" max="1" width="12.7109375" style="2" bestFit="1" customWidth="1"/>
    <col min="2" max="2" width="11.5703125" style="3" bestFit="1" customWidth="1"/>
    <col min="3" max="3" width="25.7109375" style="3" bestFit="1" customWidth="1"/>
    <col min="4" max="4" width="12.5703125" style="3" bestFit="1" customWidth="1"/>
    <col min="5" max="5" width="14.5703125" style="3" bestFit="1" customWidth="1"/>
    <col min="6" max="9" width="8.85546875" style="1"/>
    <col min="10" max="10" width="11.140625" customWidth="1"/>
    <col min="11" max="11" width="12.85546875" customWidth="1"/>
  </cols>
  <sheetData>
    <row r="1" spans="1:13" s="24" customFormat="1" ht="15.75" x14ac:dyDescent="0.25">
      <c r="A1" s="20" t="s">
        <v>0</v>
      </c>
      <c r="B1" s="21" t="s">
        <v>1</v>
      </c>
      <c r="C1" s="21" t="s">
        <v>2</v>
      </c>
      <c r="D1" s="21" t="s">
        <v>3</v>
      </c>
      <c r="E1" s="21"/>
      <c r="F1" s="22"/>
      <c r="G1" s="22"/>
      <c r="H1" s="22"/>
      <c r="I1" s="22"/>
      <c r="J1" s="22"/>
      <c r="K1" s="22"/>
      <c r="L1" s="22"/>
      <c r="M1" s="23"/>
    </row>
    <row r="2" spans="1:13" s="24" customFormat="1" ht="15.75" x14ac:dyDescent="0.25">
      <c r="A2" s="25"/>
      <c r="B2" s="26"/>
      <c r="C2" s="26"/>
      <c r="D2" s="27" t="s">
        <v>4</v>
      </c>
      <c r="E2" s="27" t="s">
        <v>5</v>
      </c>
      <c r="F2" s="28"/>
      <c r="G2" s="28"/>
      <c r="H2" s="28"/>
      <c r="I2" s="28"/>
      <c r="J2" s="28"/>
      <c r="K2" s="28"/>
      <c r="L2" s="28"/>
      <c r="M2" s="29"/>
    </row>
    <row r="3" spans="1:13" ht="15.75" x14ac:dyDescent="0.25">
      <c r="A3" s="6" t="s">
        <v>10</v>
      </c>
      <c r="B3" s="4">
        <v>24.817886999999899</v>
      </c>
      <c r="C3" s="4">
        <v>135.563577481197</v>
      </c>
      <c r="D3" s="4">
        <f>0.91*LN(0.37*B3)+3.66</f>
        <v>5.6777542565646666</v>
      </c>
      <c r="E3" s="4">
        <f>1.22*LOG(0.5*B3)+5</f>
        <v>6.3343564647245341</v>
      </c>
      <c r="F3" s="4"/>
      <c r="G3" s="4"/>
      <c r="H3" s="4"/>
      <c r="I3" s="4"/>
      <c r="J3" s="4"/>
      <c r="K3" s="4"/>
      <c r="L3" s="4"/>
      <c r="M3" s="5"/>
    </row>
    <row r="4" spans="1:13" ht="15.75" x14ac:dyDescent="0.25">
      <c r="A4" s="6" t="s">
        <v>11</v>
      </c>
      <c r="B4" s="4">
        <v>64.078288000000001</v>
      </c>
      <c r="C4" s="4">
        <v>95.929421076964914</v>
      </c>
      <c r="D4" s="4">
        <f t="shared" ref="D4:D43" si="0">0.91*LN(0.37*B4)+3.66</f>
        <v>6.5409265143341386</v>
      </c>
      <c r="E4" s="4">
        <f t="shared" ref="E4:E43" si="1">1.22*LOG(0.5*B4)+5</f>
        <v>6.8369307033477522</v>
      </c>
      <c r="F4" s="4"/>
      <c r="G4" s="4"/>
      <c r="H4" s="4"/>
      <c r="I4" s="4"/>
      <c r="J4" s="4"/>
      <c r="K4" s="4"/>
      <c r="L4" s="4"/>
      <c r="M4" s="5"/>
    </row>
    <row r="5" spans="1:13" ht="15.75" x14ac:dyDescent="0.25">
      <c r="A5" s="6" t="s">
        <v>12</v>
      </c>
      <c r="B5" s="4">
        <v>24.457424</v>
      </c>
      <c r="C5" s="4">
        <v>93.358082974089101</v>
      </c>
      <c r="D5" s="4">
        <f t="shared" si="0"/>
        <v>5.6644401982782391</v>
      </c>
      <c r="E5" s="4">
        <f t="shared" si="1"/>
        <v>6.3266044747294234</v>
      </c>
      <c r="F5" s="4"/>
      <c r="G5" s="4"/>
      <c r="H5" s="4"/>
      <c r="I5" s="4"/>
      <c r="J5" s="4"/>
      <c r="K5" s="4"/>
      <c r="L5" s="4"/>
      <c r="M5" s="5"/>
    </row>
    <row r="6" spans="1:13" ht="15.75" x14ac:dyDescent="0.25">
      <c r="A6" s="6" t="s">
        <v>13</v>
      </c>
      <c r="B6" s="4">
        <v>57.966059999999899</v>
      </c>
      <c r="C6" s="4">
        <v>132.343959766376</v>
      </c>
      <c r="D6" s="4">
        <f t="shared" si="0"/>
        <v>6.4497009080927885</v>
      </c>
      <c r="E6" s="4">
        <f t="shared" si="1"/>
        <v>6.7838154193624174</v>
      </c>
      <c r="F6" s="4"/>
      <c r="G6" s="4"/>
      <c r="H6" s="4"/>
      <c r="I6" s="4"/>
      <c r="J6" s="4"/>
      <c r="K6" s="4"/>
      <c r="L6" s="4"/>
      <c r="M6" s="5"/>
    </row>
    <row r="7" spans="1:13" ht="15.75" x14ac:dyDescent="0.25">
      <c r="A7" s="6" t="s">
        <v>14</v>
      </c>
      <c r="B7" s="4">
        <v>64.50376</v>
      </c>
      <c r="C7" s="4">
        <v>77.642865642087799</v>
      </c>
      <c r="D7" s="4">
        <f t="shared" si="0"/>
        <v>6.5469488314325215</v>
      </c>
      <c r="E7" s="4">
        <f t="shared" si="1"/>
        <v>6.8404371429989625</v>
      </c>
      <c r="F7" s="4"/>
      <c r="G7" s="4"/>
      <c r="H7" s="4"/>
      <c r="I7" s="4"/>
      <c r="J7" s="4"/>
      <c r="K7" s="4"/>
      <c r="L7" s="4"/>
      <c r="M7" s="5"/>
    </row>
    <row r="8" spans="1:13" ht="15.75" x14ac:dyDescent="0.25">
      <c r="A8" s="6" t="s">
        <v>15</v>
      </c>
      <c r="B8" s="4">
        <v>47.166812</v>
      </c>
      <c r="C8" s="4">
        <v>34.352960777096797</v>
      </c>
      <c r="D8" s="4">
        <f t="shared" si="0"/>
        <v>6.2620887950681752</v>
      </c>
      <c r="E8" s="4">
        <f t="shared" si="1"/>
        <v>6.6745799637379619</v>
      </c>
      <c r="F8" s="4"/>
      <c r="G8" s="4"/>
      <c r="H8" s="4"/>
      <c r="I8" s="4"/>
      <c r="J8" s="4"/>
      <c r="K8" s="4"/>
      <c r="L8" s="4"/>
      <c r="M8" s="5"/>
    </row>
    <row r="9" spans="1:13" ht="15.75" x14ac:dyDescent="0.25">
      <c r="A9" s="6" t="s">
        <v>16</v>
      </c>
      <c r="B9" s="4">
        <v>154.827417999999</v>
      </c>
      <c r="C9" s="4">
        <v>4.8090204354383301</v>
      </c>
      <c r="D9" s="4">
        <f t="shared" si="0"/>
        <v>7.3437334998019086</v>
      </c>
      <c r="E9" s="4">
        <f t="shared" si="1"/>
        <v>7.3043578082520213</v>
      </c>
      <c r="F9" s="4"/>
      <c r="G9" s="4"/>
      <c r="H9" s="4"/>
      <c r="I9" s="4"/>
      <c r="J9" s="4"/>
      <c r="K9" s="4"/>
      <c r="L9" s="4"/>
      <c r="M9" s="5"/>
    </row>
    <row r="10" spans="1:13" ht="15.75" x14ac:dyDescent="0.25">
      <c r="A10" s="6" t="s">
        <v>16</v>
      </c>
      <c r="B10" s="4">
        <v>92.148120000000006</v>
      </c>
      <c r="C10" s="4">
        <v>7.2191947955689999</v>
      </c>
      <c r="D10" s="4">
        <f t="shared" si="0"/>
        <v>6.8715219582305771</v>
      </c>
      <c r="E10" s="4">
        <f t="shared" si="1"/>
        <v>7.029416909910859</v>
      </c>
      <c r="F10" s="4"/>
      <c r="G10" s="4"/>
      <c r="H10" s="4"/>
      <c r="I10" s="4"/>
      <c r="J10" s="4"/>
      <c r="K10" s="4"/>
      <c r="L10" s="4"/>
      <c r="M10" s="5"/>
    </row>
    <row r="11" spans="1:13" ht="15.75" x14ac:dyDescent="0.25">
      <c r="A11" s="6" t="s">
        <v>17</v>
      </c>
      <c r="B11" s="4">
        <v>52.828035999999898</v>
      </c>
      <c r="C11" s="4">
        <v>30.291945274410299</v>
      </c>
      <c r="D11" s="4">
        <f t="shared" si="0"/>
        <v>6.3652386827777772</v>
      </c>
      <c r="E11" s="4">
        <f t="shared" si="1"/>
        <v>6.7346380527382799</v>
      </c>
      <c r="F11" s="4"/>
      <c r="G11" s="4"/>
      <c r="H11" s="4"/>
      <c r="I11" s="4"/>
      <c r="J11" s="4"/>
      <c r="K11" s="4"/>
      <c r="L11" s="4"/>
      <c r="M11" s="5"/>
    </row>
    <row r="12" spans="1:13" ht="15.75" x14ac:dyDescent="0.25">
      <c r="A12" s="6" t="s">
        <v>18</v>
      </c>
      <c r="B12" s="4">
        <v>9.8647240000000007</v>
      </c>
      <c r="C12" s="4">
        <v>117.220393454769</v>
      </c>
      <c r="D12" s="4">
        <f t="shared" si="0"/>
        <v>4.8381887281167577</v>
      </c>
      <c r="E12" s="4">
        <f t="shared" si="1"/>
        <v>5.8455270306966671</v>
      </c>
      <c r="F12" s="4"/>
      <c r="G12" s="4"/>
      <c r="H12" s="4"/>
      <c r="I12" s="4"/>
      <c r="J12" s="4"/>
      <c r="K12" s="4"/>
      <c r="L12" s="4"/>
      <c r="M12" s="5"/>
    </row>
    <row r="13" spans="1:13" ht="15.75" x14ac:dyDescent="0.25">
      <c r="A13" s="6" t="s">
        <v>19</v>
      </c>
      <c r="B13" s="4">
        <v>27.539342000000001</v>
      </c>
      <c r="C13" s="4">
        <v>140.85939400994502</v>
      </c>
      <c r="D13" s="4">
        <f t="shared" si="0"/>
        <v>5.7724406277076286</v>
      </c>
      <c r="E13" s="4">
        <f t="shared" si="1"/>
        <v>6.3894867477669237</v>
      </c>
      <c r="F13" s="4"/>
      <c r="G13" s="4"/>
      <c r="H13" s="4"/>
      <c r="I13" s="4"/>
      <c r="J13" s="4"/>
      <c r="K13" s="4"/>
      <c r="L13" s="4"/>
      <c r="M13" s="5"/>
    </row>
    <row r="14" spans="1:13" ht="15.75" x14ac:dyDescent="0.25">
      <c r="A14" s="6" t="s">
        <v>19</v>
      </c>
      <c r="B14" s="4">
        <v>22.122111</v>
      </c>
      <c r="C14" s="4">
        <v>109.967104830888</v>
      </c>
      <c r="D14" s="4">
        <f t="shared" si="0"/>
        <v>5.5731160528053358</v>
      </c>
      <c r="E14" s="4">
        <f t="shared" si="1"/>
        <v>6.2734318171679266</v>
      </c>
      <c r="F14" s="4"/>
      <c r="G14" s="4"/>
      <c r="H14" s="4"/>
      <c r="I14" s="4"/>
      <c r="J14" s="4"/>
      <c r="K14" s="4"/>
      <c r="L14" s="4"/>
      <c r="M14" s="5"/>
    </row>
    <row r="15" spans="1:13" ht="15.75" x14ac:dyDescent="0.25">
      <c r="A15" s="6" t="s">
        <v>19</v>
      </c>
      <c r="B15" s="4">
        <v>12.354585</v>
      </c>
      <c r="C15" s="4">
        <v>129.09283640674499</v>
      </c>
      <c r="D15" s="4">
        <f t="shared" si="0"/>
        <v>5.0429952280623933</v>
      </c>
      <c r="E15" s="4">
        <f t="shared" si="1"/>
        <v>5.964773762561344</v>
      </c>
      <c r="F15" s="4"/>
      <c r="G15" s="4"/>
      <c r="H15" s="4"/>
      <c r="I15" s="4"/>
      <c r="J15" s="4"/>
      <c r="K15" s="4"/>
      <c r="L15" s="4"/>
      <c r="M15" s="5"/>
    </row>
    <row r="16" spans="1:13" ht="15.75" x14ac:dyDescent="0.25">
      <c r="A16" s="6" t="s">
        <v>20</v>
      </c>
      <c r="B16" s="4">
        <v>154.264994</v>
      </c>
      <c r="C16" s="4">
        <v>85.775132052417703</v>
      </c>
      <c r="D16" s="4">
        <f t="shared" si="0"/>
        <v>7.3404218274024409</v>
      </c>
      <c r="E16" s="4">
        <f t="shared" si="1"/>
        <v>7.3024296169556138</v>
      </c>
      <c r="F16" s="4"/>
      <c r="G16" s="4"/>
      <c r="H16" s="4"/>
      <c r="I16" s="4"/>
      <c r="J16" s="4"/>
      <c r="K16" s="4"/>
      <c r="L16" s="4"/>
      <c r="M16" s="5"/>
    </row>
    <row r="17" spans="1:13" ht="15.75" x14ac:dyDescent="0.25">
      <c r="A17" s="6" t="s">
        <v>20</v>
      </c>
      <c r="B17" s="4">
        <v>33.688172000000002</v>
      </c>
      <c r="C17" s="4">
        <v>59.068156917417298</v>
      </c>
      <c r="D17" s="4">
        <f t="shared" si="0"/>
        <v>5.9558340160922878</v>
      </c>
      <c r="E17" s="4">
        <f t="shared" si="1"/>
        <v>6.49626588913336</v>
      </c>
      <c r="F17" s="4"/>
      <c r="G17" s="4"/>
      <c r="H17" s="4"/>
      <c r="I17" s="4"/>
      <c r="J17" s="4"/>
      <c r="K17" s="4"/>
      <c r="L17" s="4"/>
      <c r="M17" s="5"/>
    </row>
    <row r="18" spans="1:13" ht="15.75" x14ac:dyDescent="0.25">
      <c r="A18" s="6" t="s">
        <v>21</v>
      </c>
      <c r="B18" s="4">
        <v>27.23</v>
      </c>
      <c r="C18" s="4">
        <v>217.63095881827499</v>
      </c>
      <c r="D18" s="4">
        <f t="shared" si="0"/>
        <v>5.76216100034104</v>
      </c>
      <c r="E18" s="4">
        <f t="shared" si="1"/>
        <v>6.3835015277247003</v>
      </c>
      <c r="F18" s="4"/>
      <c r="G18" s="4"/>
      <c r="H18" s="4"/>
      <c r="I18" s="4"/>
      <c r="J18" s="4"/>
      <c r="K18" s="4"/>
      <c r="L18" s="4"/>
      <c r="M18" s="5"/>
    </row>
    <row r="19" spans="1:13" ht="15.75" x14ac:dyDescent="0.25">
      <c r="A19" s="6" t="s">
        <v>21</v>
      </c>
      <c r="B19" s="4">
        <v>7.1070599999999997</v>
      </c>
      <c r="C19" s="4">
        <v>202.895728256181</v>
      </c>
      <c r="D19" s="4">
        <f t="shared" si="0"/>
        <v>4.5398211083898659</v>
      </c>
      <c r="E19" s="4">
        <f t="shared" si="1"/>
        <v>5.6718051832156595</v>
      </c>
      <c r="F19" s="4"/>
      <c r="G19" s="4"/>
      <c r="H19" s="4"/>
      <c r="I19" s="4"/>
      <c r="J19" s="4"/>
      <c r="K19" s="4"/>
      <c r="L19" s="4"/>
      <c r="M19" s="5"/>
    </row>
    <row r="20" spans="1:13" ht="15.75" x14ac:dyDescent="0.25">
      <c r="A20" s="6" t="s">
        <v>21</v>
      </c>
      <c r="B20" s="4">
        <v>20.981741</v>
      </c>
      <c r="C20" s="4">
        <v>196.492093954918</v>
      </c>
      <c r="D20" s="4">
        <f t="shared" si="0"/>
        <v>5.5249542820776227</v>
      </c>
      <c r="E20" s="4">
        <f t="shared" si="1"/>
        <v>6.245390061844633</v>
      </c>
      <c r="F20" s="4"/>
      <c r="G20" s="4"/>
      <c r="H20" s="4"/>
      <c r="I20" s="4"/>
      <c r="J20" s="4"/>
      <c r="K20" s="4"/>
      <c r="L20" s="4"/>
      <c r="M20" s="5"/>
    </row>
    <row r="21" spans="1:13" ht="15.75" x14ac:dyDescent="0.25">
      <c r="A21" s="6" t="s">
        <v>21</v>
      </c>
      <c r="B21" s="4">
        <v>52.2820129999999</v>
      </c>
      <c r="C21" s="4">
        <v>141.116648093045</v>
      </c>
      <c r="D21" s="4">
        <f t="shared" si="0"/>
        <v>6.3557841081798854</v>
      </c>
      <c r="E21" s="4">
        <f t="shared" si="1"/>
        <v>6.729133212207004</v>
      </c>
      <c r="F21" s="4"/>
      <c r="G21" s="4"/>
      <c r="H21" s="4"/>
      <c r="I21" s="4"/>
      <c r="J21" s="4"/>
      <c r="K21" s="4"/>
      <c r="L21" s="4"/>
      <c r="M21" s="5"/>
    </row>
    <row r="22" spans="1:13" ht="15.75" x14ac:dyDescent="0.25">
      <c r="A22" s="6" t="s">
        <v>21</v>
      </c>
      <c r="B22" s="4">
        <v>8.9160029999999999</v>
      </c>
      <c r="C22" s="4">
        <v>143.211719537644</v>
      </c>
      <c r="D22" s="4">
        <f t="shared" si="0"/>
        <v>4.7461718855746433</v>
      </c>
      <c r="E22" s="4">
        <f t="shared" si="1"/>
        <v>5.7919510565329251</v>
      </c>
      <c r="F22" s="4"/>
      <c r="G22" s="4"/>
      <c r="H22" s="4"/>
      <c r="I22" s="4"/>
      <c r="J22" s="4"/>
      <c r="K22" s="4"/>
      <c r="L22" s="4"/>
      <c r="M22" s="5"/>
    </row>
    <row r="23" spans="1:13" ht="15.75" x14ac:dyDescent="0.25">
      <c r="A23" s="6" t="s">
        <v>21</v>
      </c>
      <c r="B23" s="4">
        <v>28.678650999999899</v>
      </c>
      <c r="C23" s="4">
        <v>112.76485333803799</v>
      </c>
      <c r="D23" s="4">
        <f t="shared" si="0"/>
        <v>5.8093296415673858</v>
      </c>
      <c r="E23" s="4">
        <f t="shared" si="1"/>
        <v>6.4109650423799103</v>
      </c>
      <c r="F23" s="4"/>
      <c r="G23" s="4"/>
      <c r="H23" s="4"/>
      <c r="I23" s="4"/>
      <c r="J23" s="4"/>
      <c r="K23" s="4"/>
      <c r="L23" s="4"/>
      <c r="M23" s="5"/>
    </row>
    <row r="24" spans="1:13" ht="15.75" x14ac:dyDescent="0.25">
      <c r="A24" s="6" t="s">
        <v>21</v>
      </c>
      <c r="B24" s="4">
        <v>25.4833129999999</v>
      </c>
      <c r="C24" s="4">
        <v>149.06346934023199</v>
      </c>
      <c r="D24" s="4">
        <f t="shared" si="0"/>
        <v>5.7018321309346351</v>
      </c>
      <c r="E24" s="4">
        <f t="shared" si="1"/>
        <v>6.3483755892622282</v>
      </c>
      <c r="F24" s="4"/>
      <c r="G24" s="4"/>
      <c r="H24" s="4"/>
      <c r="I24" s="4"/>
      <c r="J24" s="4"/>
      <c r="K24" s="4"/>
      <c r="L24" s="4"/>
      <c r="M24" s="5"/>
    </row>
    <row r="25" spans="1:13" ht="15.75" x14ac:dyDescent="0.25">
      <c r="A25" s="6" t="s">
        <v>22</v>
      </c>
      <c r="B25" s="4">
        <v>27.113790000000002</v>
      </c>
      <c r="C25" s="4">
        <v>201.68707852953301</v>
      </c>
      <c r="D25" s="4">
        <f t="shared" si="0"/>
        <v>5.7582690648983643</v>
      </c>
      <c r="E25" s="4">
        <f t="shared" si="1"/>
        <v>6.3812354835205829</v>
      </c>
      <c r="F25" s="4"/>
      <c r="G25" s="4"/>
      <c r="H25" s="4"/>
      <c r="I25" s="4"/>
      <c r="J25" s="4"/>
      <c r="K25" s="4"/>
      <c r="L25" s="4"/>
      <c r="M25" s="5"/>
    </row>
    <row r="26" spans="1:13" ht="15.75" x14ac:dyDescent="0.25">
      <c r="A26" s="6" t="s">
        <v>22</v>
      </c>
      <c r="B26" s="4">
        <v>15.441121000000001</v>
      </c>
      <c r="C26" s="4">
        <v>203.470993880842</v>
      </c>
      <c r="D26" s="4">
        <f t="shared" si="0"/>
        <v>5.2459315037422138</v>
      </c>
      <c r="E26" s="4">
        <f t="shared" si="1"/>
        <v>6.0829315732657463</v>
      </c>
      <c r="F26" s="4"/>
      <c r="G26" s="4"/>
      <c r="H26" s="4"/>
      <c r="I26" s="4"/>
      <c r="J26" s="4"/>
      <c r="K26" s="4"/>
      <c r="L26" s="4"/>
      <c r="M26" s="5"/>
    </row>
    <row r="27" spans="1:13" ht="15.75" x14ac:dyDescent="0.25">
      <c r="A27" s="6" t="s">
        <v>22</v>
      </c>
      <c r="B27" s="4">
        <v>8.1738350000000004</v>
      </c>
      <c r="C27" s="4">
        <v>201.243568568266</v>
      </c>
      <c r="D27" s="4">
        <f t="shared" si="0"/>
        <v>4.6670841923315001</v>
      </c>
      <c r="E27" s="4">
        <f t="shared" si="1"/>
        <v>5.7459029625883273</v>
      </c>
      <c r="F27" s="4"/>
      <c r="G27" s="4"/>
      <c r="H27" s="4"/>
      <c r="I27" s="4"/>
      <c r="J27" s="4"/>
      <c r="K27" s="4"/>
      <c r="L27" s="4"/>
      <c r="M27" s="5"/>
    </row>
    <row r="28" spans="1:13" ht="15.75" x14ac:dyDescent="0.25">
      <c r="A28" s="6" t="s">
        <v>22</v>
      </c>
      <c r="B28" s="4">
        <v>5.567285</v>
      </c>
      <c r="C28" s="4">
        <v>195.78871903069899</v>
      </c>
      <c r="D28" s="4">
        <f t="shared" si="0"/>
        <v>4.3176162584685853</v>
      </c>
      <c r="E28" s="4">
        <f t="shared" si="1"/>
        <v>5.5424284194673064</v>
      </c>
      <c r="F28" s="4"/>
      <c r="G28" s="4"/>
      <c r="H28" s="4"/>
      <c r="I28" s="4"/>
      <c r="J28" s="4"/>
      <c r="K28" s="4"/>
      <c r="L28" s="4"/>
      <c r="M28" s="5"/>
    </row>
    <row r="29" spans="1:13" ht="15.75" x14ac:dyDescent="0.25">
      <c r="A29" s="6" t="s">
        <v>22</v>
      </c>
      <c r="B29" s="4">
        <v>110.70838000000001</v>
      </c>
      <c r="C29" s="4">
        <v>183.03216287885499</v>
      </c>
      <c r="D29" s="4">
        <f t="shared" si="0"/>
        <v>7.0385090098723158</v>
      </c>
      <c r="E29" s="4">
        <f t="shared" si="1"/>
        <v>7.1266436101243826</v>
      </c>
      <c r="F29" s="4"/>
      <c r="G29" s="4"/>
      <c r="H29" s="4"/>
      <c r="I29" s="4"/>
      <c r="J29" s="4"/>
      <c r="K29" s="4"/>
      <c r="L29" s="4"/>
      <c r="M29" s="5"/>
    </row>
    <row r="30" spans="1:13" ht="15.75" x14ac:dyDescent="0.25">
      <c r="A30" s="6" t="s">
        <v>23</v>
      </c>
      <c r="B30" s="4">
        <v>71.745092999999898</v>
      </c>
      <c r="C30" s="4">
        <v>113.16797538418101</v>
      </c>
      <c r="D30" s="4">
        <f t="shared" si="0"/>
        <v>6.6437691417290488</v>
      </c>
      <c r="E30" s="4">
        <f t="shared" si="1"/>
        <v>6.8968098928093911</v>
      </c>
      <c r="F30" s="4"/>
      <c r="G30" s="4"/>
      <c r="H30" s="4"/>
      <c r="I30" s="4"/>
      <c r="J30" s="4"/>
      <c r="K30" s="4"/>
      <c r="L30" s="4"/>
      <c r="M30" s="5"/>
    </row>
    <row r="31" spans="1:13" ht="15.75" x14ac:dyDescent="0.25">
      <c r="A31" s="6" t="s">
        <v>24</v>
      </c>
      <c r="B31" s="4">
        <v>14.298199</v>
      </c>
      <c r="C31" s="4">
        <v>124.518486572906</v>
      </c>
      <c r="D31" s="4">
        <f t="shared" si="0"/>
        <v>5.1759519938603331</v>
      </c>
      <c r="E31" s="4">
        <f t="shared" si="1"/>
        <v>6.0421866366884345</v>
      </c>
      <c r="F31" s="4"/>
      <c r="G31" s="4"/>
      <c r="H31" s="4"/>
      <c r="I31" s="4"/>
      <c r="J31" s="4"/>
      <c r="K31" s="4"/>
      <c r="L31" s="4"/>
      <c r="M31" s="5"/>
    </row>
    <row r="32" spans="1:13" ht="15.75" x14ac:dyDescent="0.25">
      <c r="A32" s="6" t="s">
        <v>24</v>
      </c>
      <c r="B32" s="4">
        <v>39.916607999999897</v>
      </c>
      <c r="C32" s="4">
        <v>85.022747309180303</v>
      </c>
      <c r="D32" s="4">
        <f t="shared" si="0"/>
        <v>6.110211586139922</v>
      </c>
      <c r="E32" s="4">
        <f t="shared" si="1"/>
        <v>6.5861508327571077</v>
      </c>
      <c r="F32" s="4"/>
      <c r="G32" s="4"/>
      <c r="H32" s="4"/>
      <c r="I32" s="4"/>
      <c r="J32" s="4"/>
      <c r="K32" s="4"/>
      <c r="L32" s="4"/>
      <c r="M32" s="5"/>
    </row>
    <row r="33" spans="1:13" ht="15.75" x14ac:dyDescent="0.25">
      <c r="A33" s="6" t="s">
        <v>25</v>
      </c>
      <c r="B33" s="4">
        <v>26.809636000000001</v>
      </c>
      <c r="C33" s="4">
        <v>86.008520900239503</v>
      </c>
      <c r="D33" s="4">
        <f t="shared" si="0"/>
        <v>5.7480032826273835</v>
      </c>
      <c r="E33" s="4">
        <f t="shared" si="1"/>
        <v>6.3752583246600301</v>
      </c>
      <c r="F33" s="4"/>
      <c r="G33" s="4"/>
      <c r="H33" s="4"/>
      <c r="I33" s="4"/>
      <c r="J33" s="4"/>
      <c r="K33" s="4"/>
      <c r="L33" s="4"/>
      <c r="M33" s="5"/>
    </row>
    <row r="34" spans="1:13" ht="15.75" x14ac:dyDescent="0.25">
      <c r="A34" s="6" t="s">
        <v>26</v>
      </c>
      <c r="B34" s="4">
        <v>9.8138319999999997</v>
      </c>
      <c r="C34" s="4">
        <v>104.790490395313</v>
      </c>
      <c r="D34" s="4">
        <f t="shared" si="0"/>
        <v>4.8334818966552868</v>
      </c>
      <c r="E34" s="4">
        <f t="shared" si="1"/>
        <v>5.8427865206573504</v>
      </c>
      <c r="F34" s="4"/>
      <c r="G34" s="4"/>
      <c r="H34" s="4"/>
      <c r="I34" s="4"/>
      <c r="J34" s="4"/>
      <c r="K34" s="4"/>
      <c r="L34" s="4"/>
      <c r="M34" s="5"/>
    </row>
    <row r="35" spans="1:13" ht="15.75" x14ac:dyDescent="0.25">
      <c r="A35" s="6" t="s">
        <v>21</v>
      </c>
      <c r="B35" s="4">
        <v>10.5609389999999</v>
      </c>
      <c r="C35" s="4">
        <v>228.80334516809501</v>
      </c>
      <c r="D35" s="4">
        <f t="shared" si="0"/>
        <v>4.9002480285063914</v>
      </c>
      <c r="E35" s="4">
        <f t="shared" si="1"/>
        <v>5.8816604969452309</v>
      </c>
      <c r="F35" s="4"/>
      <c r="G35" s="4"/>
      <c r="H35" s="4"/>
      <c r="I35" s="4"/>
      <c r="J35" s="4"/>
      <c r="K35" s="4"/>
      <c r="L35" s="4"/>
      <c r="M35" s="5"/>
    </row>
    <row r="36" spans="1:13" ht="15.75" x14ac:dyDescent="0.25">
      <c r="A36" s="6" t="s">
        <v>21</v>
      </c>
      <c r="B36" s="4">
        <v>27.886689000000001</v>
      </c>
      <c r="C36" s="4">
        <v>207.435852759764</v>
      </c>
      <c r="D36" s="4">
        <f t="shared" si="0"/>
        <v>5.7838464564247669</v>
      </c>
      <c r="E36" s="4">
        <f t="shared" si="1"/>
        <v>6.3961276883576188</v>
      </c>
      <c r="F36" s="4"/>
      <c r="G36" s="4"/>
      <c r="H36" s="4"/>
      <c r="I36" s="4"/>
      <c r="J36" s="4"/>
      <c r="K36" s="4"/>
      <c r="L36" s="4"/>
      <c r="M36" s="5"/>
    </row>
    <row r="37" spans="1:13" ht="15.75" x14ac:dyDescent="0.25">
      <c r="A37" s="6" t="s">
        <v>21</v>
      </c>
      <c r="B37" s="4">
        <v>17.044839</v>
      </c>
      <c r="C37" s="4">
        <v>191.38632975152802</v>
      </c>
      <c r="D37" s="4">
        <f t="shared" si="0"/>
        <v>5.3358516198207191</v>
      </c>
      <c r="E37" s="4">
        <f t="shared" si="1"/>
        <v>6.1352867474135415</v>
      </c>
      <c r="F37" s="4"/>
      <c r="G37" s="4"/>
      <c r="H37" s="4"/>
      <c r="I37" s="4"/>
      <c r="J37" s="4"/>
      <c r="K37" s="4"/>
      <c r="L37" s="4"/>
      <c r="M37" s="5"/>
    </row>
    <row r="38" spans="1:13" ht="15.75" x14ac:dyDescent="0.25">
      <c r="A38" s="6" t="s">
        <v>21</v>
      </c>
      <c r="B38" s="4">
        <v>9.6849030000000003</v>
      </c>
      <c r="C38" s="4">
        <v>184.57699326801202</v>
      </c>
      <c r="D38" s="4">
        <f t="shared" si="0"/>
        <v>4.821447567259133</v>
      </c>
      <c r="E38" s="4">
        <f t="shared" si="1"/>
        <v>5.8357796412318672</v>
      </c>
      <c r="F38" s="4"/>
      <c r="G38" s="4"/>
      <c r="H38" s="4"/>
      <c r="I38" s="4"/>
      <c r="J38" s="4"/>
      <c r="K38" s="4"/>
      <c r="L38" s="4"/>
      <c r="M38" s="5"/>
    </row>
    <row r="39" spans="1:13" ht="15.75" x14ac:dyDescent="0.25">
      <c r="A39" s="6" t="s">
        <v>24</v>
      </c>
      <c r="B39" s="4">
        <v>68.697665000000001</v>
      </c>
      <c r="C39" s="4">
        <v>89.158728181338901</v>
      </c>
      <c r="D39" s="4">
        <f t="shared" si="0"/>
        <v>6.6042712726260042</v>
      </c>
      <c r="E39" s="4">
        <f t="shared" si="1"/>
        <v>6.87381261583133</v>
      </c>
      <c r="F39" s="4"/>
      <c r="G39" s="4"/>
      <c r="H39" s="4"/>
      <c r="I39" s="4"/>
      <c r="J39" s="4"/>
      <c r="K39" s="4"/>
      <c r="L39" s="4"/>
      <c r="M39" s="5"/>
    </row>
    <row r="40" spans="1:13" ht="15.75" x14ac:dyDescent="0.25">
      <c r="A40" s="6" t="s">
        <v>24</v>
      </c>
      <c r="B40" s="4">
        <v>30.778922000000001</v>
      </c>
      <c r="C40" s="4">
        <v>70.126279356972788</v>
      </c>
      <c r="D40" s="4">
        <f t="shared" si="0"/>
        <v>5.8736458268574792</v>
      </c>
      <c r="E40" s="4">
        <f t="shared" si="1"/>
        <v>6.4484125594454449</v>
      </c>
      <c r="F40" s="4"/>
      <c r="G40" s="4"/>
      <c r="H40" s="4"/>
      <c r="I40" s="4"/>
      <c r="J40" s="4"/>
      <c r="K40" s="4"/>
      <c r="L40" s="4"/>
      <c r="M40" s="5"/>
    </row>
    <row r="41" spans="1:13" ht="15.75" x14ac:dyDescent="0.25">
      <c r="A41" s="6" t="s">
        <v>22</v>
      </c>
      <c r="B41" s="4">
        <v>18.661726000000002</v>
      </c>
      <c r="C41" s="4">
        <v>111.876391881099</v>
      </c>
      <c r="D41" s="4">
        <f t="shared" si="0"/>
        <v>5.4183223977575521</v>
      </c>
      <c r="E41" s="4">
        <f t="shared" si="1"/>
        <v>6.1833046118168458</v>
      </c>
      <c r="F41" s="4"/>
      <c r="G41" s="4"/>
      <c r="H41" s="4"/>
      <c r="I41" s="4"/>
      <c r="J41" s="4"/>
      <c r="K41" s="4"/>
      <c r="L41" s="4"/>
      <c r="M41" s="5"/>
    </row>
    <row r="42" spans="1:13" ht="15.75" x14ac:dyDescent="0.25">
      <c r="A42" s="6" t="s">
        <v>22</v>
      </c>
      <c r="B42" s="4">
        <v>48.526198000000001</v>
      </c>
      <c r="C42" s="4">
        <v>186.42056012368798</v>
      </c>
      <c r="D42" s="4">
        <f t="shared" si="0"/>
        <v>6.2879449047774223</v>
      </c>
      <c r="E42" s="4">
        <f t="shared" si="1"/>
        <v>6.6896344497156086</v>
      </c>
      <c r="F42" s="4"/>
      <c r="G42" s="4"/>
      <c r="H42" s="4"/>
      <c r="I42" s="4"/>
      <c r="J42" s="4"/>
      <c r="K42" s="4"/>
      <c r="L42" s="4"/>
      <c r="M42" s="5"/>
    </row>
    <row r="43" spans="1:13" ht="15.75" x14ac:dyDescent="0.25">
      <c r="A43" s="6" t="s">
        <v>20</v>
      </c>
      <c r="B43" s="4">
        <v>17.25095</v>
      </c>
      <c r="C43" s="4">
        <v>245.53016097063698</v>
      </c>
      <c r="D43" s="4">
        <f t="shared" si="0"/>
        <v>5.3467895963835623</v>
      </c>
      <c r="E43" s="4">
        <f t="shared" si="1"/>
        <v>6.1416552853197004</v>
      </c>
      <c r="F43" s="4"/>
      <c r="G43" s="4"/>
      <c r="H43" s="4"/>
      <c r="I43" s="4"/>
      <c r="J43" s="4"/>
      <c r="K43" s="4"/>
      <c r="L43" s="4"/>
      <c r="M43" s="5"/>
    </row>
    <row r="44" spans="1:13" ht="15.75" x14ac:dyDescent="0.25">
      <c r="A44" s="6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</row>
    <row r="45" spans="1:13" ht="16.5" thickBot="1" x14ac:dyDescent="0.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9"/>
    </row>
  </sheetData>
  <mergeCells count="4">
    <mergeCell ref="D1:E1"/>
    <mergeCell ref="A1:A2"/>
    <mergeCell ref="B1:B2"/>
    <mergeCell ref="C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F3824-A174-44A6-A145-8A193483DA6A}">
  <dimension ref="A1:J43"/>
  <sheetViews>
    <sheetView rightToLeft="1" zoomScale="80" zoomScaleNormal="80" workbookViewId="0">
      <selection activeCell="H2" sqref="H1:H1048576"/>
    </sheetView>
  </sheetViews>
  <sheetFormatPr defaultRowHeight="21" x14ac:dyDescent="0.3"/>
  <cols>
    <col min="1" max="1" width="29" style="2" customWidth="1"/>
    <col min="2" max="2" width="11.5703125" style="3" bestFit="1" customWidth="1"/>
    <col min="3" max="3" width="25.7109375" style="3" bestFit="1" customWidth="1"/>
    <col min="4" max="4" width="12.5703125" style="3" bestFit="1" customWidth="1"/>
    <col min="5" max="5" width="14.5703125" style="3" bestFit="1" customWidth="1"/>
    <col min="6" max="6" width="19.42578125" style="14" bestFit="1" customWidth="1"/>
    <col min="7" max="7" width="12.5703125" style="14" customWidth="1"/>
    <col min="8" max="8" width="14.42578125" style="14" customWidth="1"/>
    <col min="9" max="9" width="13.7109375" style="14" customWidth="1"/>
    <col min="10" max="10" width="14.28515625" style="14" customWidth="1"/>
  </cols>
  <sheetData>
    <row r="1" spans="1:10" ht="18.75" x14ac:dyDescent="0.3">
      <c r="A1" s="15" t="s">
        <v>0</v>
      </c>
      <c r="B1" s="17" t="s">
        <v>1</v>
      </c>
      <c r="C1" s="17" t="s">
        <v>2</v>
      </c>
      <c r="D1" s="17" t="s">
        <v>3</v>
      </c>
      <c r="E1" s="17"/>
      <c r="F1" s="19" t="s">
        <v>6</v>
      </c>
      <c r="G1" s="19"/>
      <c r="H1" s="19"/>
      <c r="I1" s="19"/>
      <c r="J1" s="19"/>
    </row>
    <row r="2" spans="1:10" ht="18.75" x14ac:dyDescent="0.3">
      <c r="A2" s="16"/>
      <c r="B2" s="18"/>
      <c r="C2" s="18"/>
      <c r="D2" s="10" t="s">
        <v>4</v>
      </c>
      <c r="E2" s="10" t="s">
        <v>5</v>
      </c>
      <c r="F2" s="11" t="s">
        <v>4</v>
      </c>
      <c r="G2" s="11" t="s">
        <v>7</v>
      </c>
      <c r="H2" s="11" t="s">
        <v>8</v>
      </c>
      <c r="I2" s="11" t="s">
        <v>9</v>
      </c>
      <c r="J2" s="12" t="s">
        <v>27</v>
      </c>
    </row>
    <row r="3" spans="1:10" ht="18.75" x14ac:dyDescent="0.3">
      <c r="A3" s="6" t="s">
        <v>10</v>
      </c>
      <c r="B3" s="4">
        <v>24.817886999999899</v>
      </c>
      <c r="C3" s="4">
        <v>135.563577481197</v>
      </c>
      <c r="D3" s="4">
        <f>0.91*LN(0.37*B3)+3.66</f>
        <v>5.6777542565646666</v>
      </c>
      <c r="E3" s="4">
        <f>1.22*LOG(0.5*B3)+5</f>
        <v>6.3343564647245341</v>
      </c>
      <c r="F3" s="13">
        <f>EXP(-1.25+0.32*E3-1.1*LN(C3+0.005*EXP(0.5*E3)))</f>
        <v>9.8099951397931113E-3</v>
      </c>
      <c r="G3" s="13">
        <f>EXP(-1.09+0.32*E3-1.17*LN(C3)-0.00255*C3)</f>
        <v>5.7835435344820822E-3</v>
      </c>
      <c r="H3" s="13">
        <f>EXP(-0.313+0.527*(E3-6)-0.778*(E3-6)^2-1.299*LN(SQRT(C3^2+5.57^2)))</f>
        <v>1.3573389563660725E-3</v>
      </c>
      <c r="I3" s="13">
        <f>H3+G3+F3/3</f>
        <v>1.0410880870779193E-2</v>
      </c>
      <c r="J3" s="13">
        <f>I3+0.6</f>
        <v>0.61041088087077922</v>
      </c>
    </row>
    <row r="4" spans="1:10" ht="18.75" x14ac:dyDescent="0.3">
      <c r="A4" s="6" t="s">
        <v>11</v>
      </c>
      <c r="B4" s="4">
        <v>64.078288000000001</v>
      </c>
      <c r="C4" s="4">
        <v>95.929421076964914</v>
      </c>
      <c r="D4" s="4">
        <f t="shared" ref="D4:D43" si="0">0.91*LN(0.37*B4)+3.66</f>
        <v>6.5409265143341386</v>
      </c>
      <c r="E4" s="4">
        <f t="shared" ref="E4:E43" si="1">1.22*LOG(0.5*B4)+5</f>
        <v>6.8369307033477522</v>
      </c>
      <c r="F4" s="13">
        <f t="shared" ref="F4:F43" si="2">EXP(-1.25+0.32*E4-1.1*LN(C4+0.005*EXP(0.5*E4)))</f>
        <v>1.6841574879333066E-2</v>
      </c>
      <c r="G4" s="13">
        <f t="shared" ref="G4:G43" si="3">EXP(-1.09+0.32*E4-1.17*LN(C4)-0.00255*C4)</f>
        <v>1.1263035773653082E-2</v>
      </c>
      <c r="H4" s="13">
        <f t="shared" ref="H4:H43" si="4">EXP(-0.313+0.527*(E4-6)-0.778*(E4-6)^2-1.299*LN(SQRT(C4^2+5.57^2)))</f>
        <v>1.7516292799636764E-3</v>
      </c>
      <c r="I4" s="13">
        <f t="shared" ref="I4:I43" si="5">H4+G4+F4/3</f>
        <v>1.8628523346727779E-2</v>
      </c>
      <c r="J4" s="13">
        <f t="shared" ref="J4:J43" si="6">I4+0.6</f>
        <v>0.6186285233467278</v>
      </c>
    </row>
    <row r="5" spans="1:10" ht="18.75" x14ac:dyDescent="0.3">
      <c r="A5" s="6" t="s">
        <v>12</v>
      </c>
      <c r="B5" s="4">
        <v>24.457424</v>
      </c>
      <c r="C5" s="4">
        <v>93.358082974089101</v>
      </c>
      <c r="D5" s="4">
        <f t="shared" si="0"/>
        <v>5.6644401982782391</v>
      </c>
      <c r="E5" s="4">
        <f t="shared" si="1"/>
        <v>6.3266044747294234</v>
      </c>
      <c r="F5" s="13">
        <f t="shared" si="2"/>
        <v>1.474331392100256E-2</v>
      </c>
      <c r="G5" s="13">
        <f t="shared" si="3"/>
        <v>9.9400090193629397E-3</v>
      </c>
      <c r="H5" s="13">
        <f t="shared" si="4"/>
        <v>2.2006209491921128E-3</v>
      </c>
      <c r="I5" s="13">
        <f t="shared" si="5"/>
        <v>1.7055067942222571E-2</v>
      </c>
      <c r="J5" s="13">
        <f t="shared" si="6"/>
        <v>0.61705506794222253</v>
      </c>
    </row>
    <row r="6" spans="1:10" ht="18.75" x14ac:dyDescent="0.3">
      <c r="A6" s="6" t="s">
        <v>13</v>
      </c>
      <c r="B6" s="4">
        <v>57.966059999999899</v>
      </c>
      <c r="C6" s="4">
        <v>132.343959766376</v>
      </c>
      <c r="D6" s="4">
        <f t="shared" si="0"/>
        <v>6.4497009080927885</v>
      </c>
      <c r="E6" s="4">
        <f t="shared" si="1"/>
        <v>6.7838154193624174</v>
      </c>
      <c r="F6" s="13">
        <f t="shared" si="2"/>
        <v>1.1627778864061586E-2</v>
      </c>
      <c r="G6" s="13">
        <f t="shared" si="3"/>
        <v>6.925263468182845E-3</v>
      </c>
      <c r="H6" s="13">
        <f t="shared" si="4"/>
        <v>1.2002851351599758E-3</v>
      </c>
      <c r="I6" s="13">
        <f t="shared" si="5"/>
        <v>1.2001474891363349E-2</v>
      </c>
      <c r="J6" s="13">
        <f t="shared" si="6"/>
        <v>0.61200147489136336</v>
      </c>
    </row>
    <row r="7" spans="1:10" ht="18.75" x14ac:dyDescent="0.3">
      <c r="A7" s="6" t="s">
        <v>14</v>
      </c>
      <c r="B7" s="4">
        <v>64.50376</v>
      </c>
      <c r="C7" s="4">
        <v>77.642865642087799</v>
      </c>
      <c r="D7" s="4">
        <f t="shared" si="0"/>
        <v>6.5469488314325215</v>
      </c>
      <c r="E7" s="4">
        <f t="shared" si="1"/>
        <v>6.8404371429989625</v>
      </c>
      <c r="F7" s="13">
        <f t="shared" si="2"/>
        <v>2.1267917930113383E-2</v>
      </c>
      <c r="G7" s="13">
        <f t="shared" si="3"/>
        <v>1.5130700825687056E-2</v>
      </c>
      <c r="H7" s="13">
        <f t="shared" si="4"/>
        <v>2.2965312909801021E-3</v>
      </c>
      <c r="I7" s="13">
        <f t="shared" si="5"/>
        <v>2.4516538093371617E-2</v>
      </c>
      <c r="J7" s="13">
        <f t="shared" si="6"/>
        <v>0.6245165380933716</v>
      </c>
    </row>
    <row r="8" spans="1:10" ht="18.75" x14ac:dyDescent="0.3">
      <c r="A8" s="6" t="s">
        <v>15</v>
      </c>
      <c r="B8" s="4">
        <v>47.166812</v>
      </c>
      <c r="C8" s="4">
        <v>34.352960777096797</v>
      </c>
      <c r="D8" s="4">
        <f t="shared" si="0"/>
        <v>6.2620887950681752</v>
      </c>
      <c r="E8" s="4">
        <f t="shared" si="1"/>
        <v>6.6745799637379619</v>
      </c>
      <c r="F8" s="13">
        <f t="shared" si="2"/>
        <v>4.9341588730785202E-2</v>
      </c>
      <c r="G8" s="13">
        <f t="shared" si="3"/>
        <v>4.1599810520917296E-2</v>
      </c>
      <c r="H8" s="13">
        <f t="shared" si="4"/>
        <v>7.2805854839546125E-3</v>
      </c>
      <c r="I8" s="13">
        <f t="shared" si="5"/>
        <v>6.5327592248466973E-2</v>
      </c>
      <c r="J8" s="13">
        <f t="shared" si="6"/>
        <v>0.66532759224846694</v>
      </c>
    </row>
    <row r="9" spans="1:10" ht="18.75" x14ac:dyDescent="0.3">
      <c r="A9" s="6" t="s">
        <v>16</v>
      </c>
      <c r="B9" s="4">
        <v>154.827417999999</v>
      </c>
      <c r="C9" s="4">
        <v>4.8090204354383301</v>
      </c>
      <c r="D9" s="4">
        <f t="shared" si="0"/>
        <v>7.3437334998019086</v>
      </c>
      <c r="E9" s="4">
        <f t="shared" si="1"/>
        <v>7.3043578082520213</v>
      </c>
      <c r="F9" s="13">
        <f t="shared" si="2"/>
        <v>0.5049044489708937</v>
      </c>
      <c r="G9" s="13">
        <f t="shared" si="3"/>
        <v>0.54752574522180775</v>
      </c>
      <c r="H9" s="13">
        <f t="shared" si="4"/>
        <v>2.8957706515524373E-2</v>
      </c>
      <c r="I9" s="13">
        <f t="shared" si="5"/>
        <v>0.74478493472762997</v>
      </c>
      <c r="J9" s="13">
        <f t="shared" si="6"/>
        <v>1.3447849347276299</v>
      </c>
    </row>
    <row r="10" spans="1:10" ht="18.75" x14ac:dyDescent="0.3">
      <c r="A10" s="6" t="s">
        <v>16</v>
      </c>
      <c r="B10" s="4">
        <v>92.148120000000006</v>
      </c>
      <c r="C10" s="4">
        <v>7.2191947955689999</v>
      </c>
      <c r="D10" s="4">
        <f t="shared" si="0"/>
        <v>6.8715219582305771</v>
      </c>
      <c r="E10" s="4">
        <f t="shared" si="1"/>
        <v>7.029416909910859</v>
      </c>
      <c r="F10" s="13">
        <f t="shared" si="2"/>
        <v>0.30109964365389813</v>
      </c>
      <c r="G10" s="13">
        <f t="shared" si="3"/>
        <v>0.3098133251212159</v>
      </c>
      <c r="H10" s="13">
        <f t="shared" si="4"/>
        <v>3.1239001597849161E-2</v>
      </c>
      <c r="I10" s="13">
        <f t="shared" si="5"/>
        <v>0.44141887460369778</v>
      </c>
      <c r="J10" s="13">
        <f t="shared" si="6"/>
        <v>1.0414188746036976</v>
      </c>
    </row>
    <row r="11" spans="1:10" ht="18.75" x14ac:dyDescent="0.3">
      <c r="A11" s="6" t="s">
        <v>17</v>
      </c>
      <c r="B11" s="4">
        <v>52.828035999999898</v>
      </c>
      <c r="C11" s="4">
        <v>30.291945274410299</v>
      </c>
      <c r="D11" s="4">
        <f t="shared" si="0"/>
        <v>6.3652386827777772</v>
      </c>
      <c r="E11" s="4">
        <f t="shared" si="1"/>
        <v>6.7346380527382799</v>
      </c>
      <c r="F11" s="13">
        <f t="shared" si="2"/>
        <v>5.7720733465843763E-2</v>
      </c>
      <c r="G11" s="13">
        <f t="shared" si="3"/>
        <v>4.9643290091077569E-2</v>
      </c>
      <c r="H11" s="13">
        <f t="shared" si="4"/>
        <v>8.2457321191079323E-3</v>
      </c>
      <c r="I11" s="13">
        <f t="shared" si="5"/>
        <v>7.7129266698800089E-2</v>
      </c>
      <c r="J11" s="13">
        <f t="shared" si="6"/>
        <v>0.67712926669880003</v>
      </c>
    </row>
    <row r="12" spans="1:10" ht="18.75" x14ac:dyDescent="0.3">
      <c r="A12" s="6" t="s">
        <v>18</v>
      </c>
      <c r="B12" s="4">
        <v>9.8647240000000007</v>
      </c>
      <c r="C12" s="4">
        <v>117.220393454769</v>
      </c>
      <c r="D12" s="4">
        <f t="shared" si="0"/>
        <v>4.8381887281167577</v>
      </c>
      <c r="E12" s="4">
        <f t="shared" si="1"/>
        <v>5.8455270306966671</v>
      </c>
      <c r="F12" s="13">
        <f t="shared" si="2"/>
        <v>9.8452632626764396E-3</v>
      </c>
      <c r="G12" s="13">
        <f t="shared" si="3"/>
        <v>6.1439420289722642E-3</v>
      </c>
      <c r="H12" s="13">
        <f t="shared" si="4"/>
        <v>1.3563673292742563E-3</v>
      </c>
      <c r="I12" s="13">
        <f t="shared" si="5"/>
        <v>1.0782063779138666E-2</v>
      </c>
      <c r="J12" s="13">
        <f t="shared" si="6"/>
        <v>0.61078206377913868</v>
      </c>
    </row>
    <row r="13" spans="1:10" ht="18.75" x14ac:dyDescent="0.3">
      <c r="A13" s="6" t="s">
        <v>19</v>
      </c>
      <c r="B13" s="4">
        <v>27.539342000000001</v>
      </c>
      <c r="C13" s="4">
        <v>140.85939400994502</v>
      </c>
      <c r="D13" s="4">
        <f t="shared" si="0"/>
        <v>5.7724406277076286</v>
      </c>
      <c r="E13" s="4">
        <f t="shared" si="1"/>
        <v>6.3894867477669237</v>
      </c>
      <c r="F13" s="13">
        <f t="shared" si="2"/>
        <v>9.5725551820610884E-3</v>
      </c>
      <c r="G13" s="13">
        <f t="shared" si="3"/>
        <v>5.5528861769842015E-3</v>
      </c>
      <c r="H13" s="13">
        <f t="shared" si="4"/>
        <v>1.2889583031693856E-3</v>
      </c>
      <c r="I13" s="13">
        <f t="shared" si="5"/>
        <v>1.0032696207507283E-2</v>
      </c>
      <c r="J13" s="13">
        <f t="shared" si="6"/>
        <v>0.61003269620750722</v>
      </c>
    </row>
    <row r="14" spans="1:10" ht="18.75" x14ac:dyDescent="0.3">
      <c r="A14" s="6" t="s">
        <v>19</v>
      </c>
      <c r="B14" s="4">
        <v>22.122111</v>
      </c>
      <c r="C14" s="4">
        <v>109.967104830888</v>
      </c>
      <c r="D14" s="4">
        <f t="shared" si="0"/>
        <v>5.5731160528053358</v>
      </c>
      <c r="E14" s="4">
        <f t="shared" si="1"/>
        <v>6.2734318171679266</v>
      </c>
      <c r="F14" s="13">
        <f t="shared" si="2"/>
        <v>1.2108442194003562E-2</v>
      </c>
      <c r="G14" s="13">
        <f t="shared" si="3"/>
        <v>7.7339927246442321E-3</v>
      </c>
      <c r="H14" s="13">
        <f t="shared" si="4"/>
        <v>1.7744438082811218E-3</v>
      </c>
      <c r="I14" s="13">
        <f t="shared" si="5"/>
        <v>1.354458393092654E-2</v>
      </c>
      <c r="J14" s="13">
        <f t="shared" si="6"/>
        <v>0.61354458393092648</v>
      </c>
    </row>
    <row r="15" spans="1:10" ht="18.75" x14ac:dyDescent="0.3">
      <c r="A15" s="6" t="s">
        <v>19</v>
      </c>
      <c r="B15" s="4">
        <v>12.354585</v>
      </c>
      <c r="C15" s="4">
        <v>129.09283640674499</v>
      </c>
      <c r="D15" s="4">
        <f t="shared" si="0"/>
        <v>5.0429952280623933</v>
      </c>
      <c r="E15" s="4">
        <f t="shared" si="1"/>
        <v>5.964773762561344</v>
      </c>
      <c r="F15" s="13">
        <f t="shared" si="2"/>
        <v>9.1986562346323981E-3</v>
      </c>
      <c r="G15" s="13">
        <f t="shared" si="3"/>
        <v>5.531582468550001E-3</v>
      </c>
      <c r="H15" s="13">
        <f t="shared" si="4"/>
        <v>1.2971723538825156E-3</v>
      </c>
      <c r="I15" s="13">
        <f t="shared" si="5"/>
        <v>9.8949735673099816E-3</v>
      </c>
      <c r="J15" s="13">
        <f t="shared" si="6"/>
        <v>0.60989497356730993</v>
      </c>
    </row>
    <row r="16" spans="1:10" ht="18.75" x14ac:dyDescent="0.3">
      <c r="A16" s="6" t="s">
        <v>20</v>
      </c>
      <c r="B16" s="4">
        <v>154.264994</v>
      </c>
      <c r="C16" s="4">
        <v>85.775132052417703</v>
      </c>
      <c r="D16" s="4">
        <f t="shared" si="0"/>
        <v>7.3404218274024409</v>
      </c>
      <c r="E16" s="4">
        <f t="shared" si="1"/>
        <v>7.3024296169556138</v>
      </c>
      <c r="F16" s="13">
        <f t="shared" si="2"/>
        <v>2.2090848899167799E-2</v>
      </c>
      <c r="G16" s="13">
        <f t="shared" si="3"/>
        <v>1.5291285479196389E-2</v>
      </c>
      <c r="H16" s="13">
        <f t="shared" si="4"/>
        <v>1.1922797677866512E-3</v>
      </c>
      <c r="I16" s="13">
        <f t="shared" si="5"/>
        <v>2.3847181546705641E-2</v>
      </c>
      <c r="J16" s="13">
        <f t="shared" si="6"/>
        <v>0.6238471815467056</v>
      </c>
    </row>
    <row r="17" spans="1:10" ht="18.75" x14ac:dyDescent="0.3">
      <c r="A17" s="6" t="s">
        <v>20</v>
      </c>
      <c r="B17" s="4">
        <v>33.688172000000002</v>
      </c>
      <c r="C17" s="4">
        <v>59.068156917417298</v>
      </c>
      <c r="D17" s="4">
        <f t="shared" si="0"/>
        <v>5.9558340160922878</v>
      </c>
      <c r="E17" s="4">
        <f t="shared" si="1"/>
        <v>6.49626588913336</v>
      </c>
      <c r="F17" s="13">
        <f t="shared" si="2"/>
        <v>2.5728642446409156E-2</v>
      </c>
      <c r="G17" s="13">
        <f t="shared" si="3"/>
        <v>1.9567439752685944E-2</v>
      </c>
      <c r="H17" s="13">
        <f t="shared" si="4"/>
        <v>3.8989642065218205E-3</v>
      </c>
      <c r="I17" s="13">
        <f t="shared" si="5"/>
        <v>3.2042618108010817E-2</v>
      </c>
      <c r="J17" s="13">
        <f t="shared" si="6"/>
        <v>0.63204261810801077</v>
      </c>
    </row>
    <row r="18" spans="1:10" ht="18.75" x14ac:dyDescent="0.3">
      <c r="A18" s="6" t="s">
        <v>21</v>
      </c>
      <c r="B18" s="4">
        <v>27.23</v>
      </c>
      <c r="C18" s="4">
        <v>217.63095881827499</v>
      </c>
      <c r="D18" s="4">
        <f t="shared" si="0"/>
        <v>5.76216100034104</v>
      </c>
      <c r="E18" s="4">
        <f t="shared" si="1"/>
        <v>6.3835015277247003</v>
      </c>
      <c r="F18" s="13">
        <f t="shared" si="2"/>
        <v>5.9226275112951639E-3</v>
      </c>
      <c r="G18" s="13">
        <f t="shared" si="3"/>
        <v>2.7391287944792874E-3</v>
      </c>
      <c r="H18" s="13">
        <f t="shared" si="4"/>
        <v>7.3326650635826228E-4</v>
      </c>
      <c r="I18" s="13">
        <f t="shared" si="5"/>
        <v>5.4466044712692709E-3</v>
      </c>
      <c r="J18" s="13">
        <f t="shared" si="6"/>
        <v>0.6054466044712693</v>
      </c>
    </row>
    <row r="19" spans="1:10" ht="18.75" x14ac:dyDescent="0.3">
      <c r="A19" s="6" t="s">
        <v>21</v>
      </c>
      <c r="B19" s="4">
        <v>7.1070599999999997</v>
      </c>
      <c r="C19" s="4">
        <v>202.895728256181</v>
      </c>
      <c r="D19" s="4">
        <f t="shared" si="0"/>
        <v>4.5398211083898659</v>
      </c>
      <c r="E19" s="4">
        <f t="shared" si="1"/>
        <v>5.6718051832156595</v>
      </c>
      <c r="F19" s="13">
        <f t="shared" si="2"/>
        <v>5.095254179018292E-3</v>
      </c>
      <c r="G19" s="13">
        <f t="shared" si="3"/>
        <v>2.4583710714879328E-3</v>
      </c>
      <c r="H19" s="13">
        <f t="shared" si="4"/>
        <v>5.6911106890914279E-4</v>
      </c>
      <c r="I19" s="13">
        <f t="shared" si="5"/>
        <v>4.7259002000698399E-3</v>
      </c>
      <c r="J19" s="13">
        <f t="shared" si="6"/>
        <v>0.60472590020006978</v>
      </c>
    </row>
    <row r="20" spans="1:10" ht="18.75" x14ac:dyDescent="0.3">
      <c r="A20" s="6" t="s">
        <v>21</v>
      </c>
      <c r="B20" s="4">
        <v>20.981741</v>
      </c>
      <c r="C20" s="4">
        <v>196.492093954918</v>
      </c>
      <c r="D20" s="4">
        <f t="shared" si="0"/>
        <v>5.5249542820776227</v>
      </c>
      <c r="E20" s="4">
        <f t="shared" si="1"/>
        <v>6.245390061844633</v>
      </c>
      <c r="F20" s="13">
        <f t="shared" si="2"/>
        <v>6.3405166916861433E-3</v>
      </c>
      <c r="G20" s="13">
        <f t="shared" si="3"/>
        <v>3.1170819435125015E-3</v>
      </c>
      <c r="H20" s="13">
        <f t="shared" si="4"/>
        <v>8.3291609852622543E-4</v>
      </c>
      <c r="I20" s="13">
        <f t="shared" si="5"/>
        <v>6.063503605934108E-3</v>
      </c>
      <c r="J20" s="13">
        <f t="shared" si="6"/>
        <v>0.60606350360593408</v>
      </c>
    </row>
    <row r="21" spans="1:10" ht="18.75" x14ac:dyDescent="0.3">
      <c r="A21" s="6" t="s">
        <v>21</v>
      </c>
      <c r="B21" s="4">
        <v>52.2820129999999</v>
      </c>
      <c r="C21" s="4">
        <v>141.116648093045</v>
      </c>
      <c r="D21" s="4">
        <f t="shared" si="0"/>
        <v>6.3557841081798854</v>
      </c>
      <c r="E21" s="4">
        <f t="shared" si="1"/>
        <v>6.729133212207004</v>
      </c>
      <c r="F21" s="13">
        <f t="shared" si="2"/>
        <v>1.0648358727487402E-2</v>
      </c>
      <c r="G21" s="13">
        <f t="shared" si="3"/>
        <v>6.173178453341705E-3</v>
      </c>
      <c r="H21" s="13">
        <f t="shared" si="4"/>
        <v>1.1443901297546904E-3</v>
      </c>
      <c r="I21" s="13">
        <f t="shared" si="5"/>
        <v>1.0867021492258863E-2</v>
      </c>
      <c r="J21" s="13">
        <f t="shared" si="6"/>
        <v>0.6108670214922588</v>
      </c>
    </row>
    <row r="22" spans="1:10" ht="18.75" x14ac:dyDescent="0.3">
      <c r="A22" s="6" t="s">
        <v>21</v>
      </c>
      <c r="B22" s="4">
        <v>8.9160029999999999</v>
      </c>
      <c r="C22" s="4">
        <v>143.211719537644</v>
      </c>
      <c r="D22" s="4">
        <f t="shared" si="0"/>
        <v>4.7461718855746433</v>
      </c>
      <c r="E22" s="4">
        <f t="shared" si="1"/>
        <v>5.7919510565329251</v>
      </c>
      <c r="F22" s="13">
        <f t="shared" si="2"/>
        <v>7.7657898220954433E-3</v>
      </c>
      <c r="G22" s="13">
        <f t="shared" si="3"/>
        <v>4.4715296119983965E-3</v>
      </c>
      <c r="H22" s="13">
        <f t="shared" si="4"/>
        <v>1.0018011193005415E-3</v>
      </c>
      <c r="I22" s="13">
        <f t="shared" si="5"/>
        <v>8.0619273386640863E-3</v>
      </c>
      <c r="J22" s="13">
        <f t="shared" si="6"/>
        <v>0.60806192733866404</v>
      </c>
    </row>
    <row r="23" spans="1:10" ht="18.75" x14ac:dyDescent="0.3">
      <c r="A23" s="6" t="s">
        <v>21</v>
      </c>
      <c r="B23" s="4">
        <v>28.678650999999899</v>
      </c>
      <c r="C23" s="4">
        <v>112.76485333803799</v>
      </c>
      <c r="D23" s="4">
        <f t="shared" si="0"/>
        <v>5.8093296415673858</v>
      </c>
      <c r="E23" s="4">
        <f t="shared" si="1"/>
        <v>6.4109650423799103</v>
      </c>
      <c r="F23" s="13">
        <f t="shared" si="2"/>
        <v>1.2307716746740924E-2</v>
      </c>
      <c r="G23" s="13">
        <f t="shared" si="3"/>
        <v>7.7920751420123497E-3</v>
      </c>
      <c r="H23" s="13">
        <f t="shared" si="4"/>
        <v>1.7163193889134429E-3</v>
      </c>
      <c r="I23" s="13">
        <f t="shared" si="5"/>
        <v>1.3610966779839435E-2</v>
      </c>
      <c r="J23" s="13">
        <f t="shared" si="6"/>
        <v>0.6136109667798394</v>
      </c>
    </row>
    <row r="24" spans="1:10" ht="18.75" x14ac:dyDescent="0.3">
      <c r="A24" s="6" t="s">
        <v>21</v>
      </c>
      <c r="B24" s="4">
        <v>25.4833129999999</v>
      </c>
      <c r="C24" s="4">
        <v>149.06346934023199</v>
      </c>
      <c r="D24" s="4">
        <f t="shared" si="0"/>
        <v>5.7018321309346351</v>
      </c>
      <c r="E24" s="4">
        <f t="shared" si="1"/>
        <v>6.3483755892622282</v>
      </c>
      <c r="F24" s="13">
        <f t="shared" si="2"/>
        <v>8.8777159113053988E-3</v>
      </c>
      <c r="G24" s="13">
        <f t="shared" si="3"/>
        <v>5.0229035629032861E-3</v>
      </c>
      <c r="H24" s="13">
        <f t="shared" si="4"/>
        <v>1.2000234604052922E-3</v>
      </c>
      <c r="I24" s="13">
        <f t="shared" si="5"/>
        <v>9.1821656604103782E-3</v>
      </c>
      <c r="J24" s="13">
        <f t="shared" si="6"/>
        <v>0.60918216566041039</v>
      </c>
    </row>
    <row r="25" spans="1:10" ht="18.75" x14ac:dyDescent="0.3">
      <c r="A25" s="6" t="s">
        <v>22</v>
      </c>
      <c r="B25" s="4">
        <v>27.113790000000002</v>
      </c>
      <c r="C25" s="4">
        <v>201.68707852953301</v>
      </c>
      <c r="D25" s="4">
        <f t="shared" si="0"/>
        <v>5.7582690648983643</v>
      </c>
      <c r="E25" s="4">
        <f t="shared" si="1"/>
        <v>6.3812354835205829</v>
      </c>
      <c r="F25" s="13">
        <f t="shared" si="2"/>
        <v>6.4346597277123978E-3</v>
      </c>
      <c r="G25" s="13">
        <f t="shared" si="3"/>
        <v>3.1161219026258364E-3</v>
      </c>
      <c r="H25" s="13">
        <f t="shared" si="4"/>
        <v>8.0950721937756765E-4</v>
      </c>
      <c r="I25" s="13">
        <f t="shared" si="5"/>
        <v>6.0705156979075359E-3</v>
      </c>
      <c r="J25" s="13">
        <f t="shared" si="6"/>
        <v>0.60607051569790749</v>
      </c>
    </row>
    <row r="26" spans="1:10" ht="18.75" x14ac:dyDescent="0.3">
      <c r="A26" s="6" t="s">
        <v>22</v>
      </c>
      <c r="B26" s="4">
        <v>15.441121000000001</v>
      </c>
      <c r="C26" s="4">
        <v>203.470993880842</v>
      </c>
      <c r="D26" s="4">
        <f t="shared" si="0"/>
        <v>5.2459315037422138</v>
      </c>
      <c r="E26" s="4">
        <f t="shared" si="1"/>
        <v>6.0829315732657463</v>
      </c>
      <c r="F26" s="13">
        <f t="shared" si="2"/>
        <v>5.7930087790067026E-3</v>
      </c>
      <c r="G26" s="13">
        <f t="shared" si="3"/>
        <v>2.7906649522410542E-3</v>
      </c>
      <c r="H26" s="13">
        <f t="shared" si="4"/>
        <v>7.6166983340793422E-4</v>
      </c>
      <c r="I26" s="13">
        <f t="shared" si="5"/>
        <v>5.483337711984556E-3</v>
      </c>
      <c r="J26" s="13">
        <f t="shared" si="6"/>
        <v>0.60548333771198448</v>
      </c>
    </row>
    <row r="27" spans="1:10" ht="18.75" x14ac:dyDescent="0.3">
      <c r="A27" s="6" t="s">
        <v>22</v>
      </c>
      <c r="B27" s="4">
        <v>8.1738350000000004</v>
      </c>
      <c r="C27" s="4">
        <v>201.243568568266</v>
      </c>
      <c r="D27" s="4">
        <f t="shared" si="0"/>
        <v>4.6670841923315001</v>
      </c>
      <c r="E27" s="4">
        <f t="shared" si="1"/>
        <v>5.7459029625883273</v>
      </c>
      <c r="F27" s="13">
        <f t="shared" si="2"/>
        <v>5.2645376889727015E-3</v>
      </c>
      <c r="G27" s="13">
        <f t="shared" si="3"/>
        <v>2.5522860707174865E-3</v>
      </c>
      <c r="H27" s="13">
        <f t="shared" si="4"/>
        <v>6.1850545585599704E-4</v>
      </c>
      <c r="I27" s="13">
        <f t="shared" si="5"/>
        <v>4.9256374228977178E-3</v>
      </c>
      <c r="J27" s="13">
        <f t="shared" si="6"/>
        <v>0.60492563742289773</v>
      </c>
    </row>
    <row r="28" spans="1:10" ht="18.75" x14ac:dyDescent="0.3">
      <c r="A28" s="6" t="s">
        <v>22</v>
      </c>
      <c r="B28" s="4">
        <v>5.567285</v>
      </c>
      <c r="C28" s="4">
        <v>195.78871903069899</v>
      </c>
      <c r="D28" s="4">
        <f t="shared" si="0"/>
        <v>4.3176162584685853</v>
      </c>
      <c r="E28" s="4">
        <f t="shared" si="1"/>
        <v>5.5424284194673064</v>
      </c>
      <c r="F28" s="13">
        <f t="shared" si="2"/>
        <v>5.0842315288890643E-3</v>
      </c>
      <c r="G28" s="13">
        <f t="shared" si="3"/>
        <v>2.5041237843924642E-3</v>
      </c>
      <c r="H28" s="13">
        <f t="shared" si="4"/>
        <v>5.1444247539196E-4</v>
      </c>
      <c r="I28" s="13">
        <f t="shared" si="5"/>
        <v>4.713310102747446E-3</v>
      </c>
      <c r="J28" s="13">
        <f t="shared" si="6"/>
        <v>0.60471331010274743</v>
      </c>
    </row>
    <row r="29" spans="1:10" ht="18.75" x14ac:dyDescent="0.3">
      <c r="A29" s="6" t="s">
        <v>22</v>
      </c>
      <c r="B29" s="4">
        <v>110.70838000000001</v>
      </c>
      <c r="C29" s="4">
        <v>183.03216287885499</v>
      </c>
      <c r="D29" s="4">
        <f t="shared" si="0"/>
        <v>7.0385090098723158</v>
      </c>
      <c r="E29" s="4">
        <f t="shared" si="1"/>
        <v>7.1266436101243826</v>
      </c>
      <c r="F29" s="13">
        <f t="shared" si="2"/>
        <v>9.0847166936184869E-3</v>
      </c>
      <c r="G29" s="13">
        <f t="shared" si="3"/>
        <v>4.6471066800851729E-3</v>
      </c>
      <c r="H29" s="13">
        <f t="shared" si="4"/>
        <v>5.6722964119639582E-4</v>
      </c>
      <c r="I29" s="13">
        <f t="shared" si="5"/>
        <v>8.242575219154398E-3</v>
      </c>
      <c r="J29" s="13">
        <f t="shared" si="6"/>
        <v>0.60824257521915437</v>
      </c>
    </row>
    <row r="30" spans="1:10" ht="18.75" x14ac:dyDescent="0.3">
      <c r="A30" s="6" t="s">
        <v>23</v>
      </c>
      <c r="B30" s="4">
        <v>71.745092999999898</v>
      </c>
      <c r="C30" s="4">
        <v>113.16797538418101</v>
      </c>
      <c r="D30" s="4">
        <f t="shared" si="0"/>
        <v>6.6437691417290488</v>
      </c>
      <c r="E30" s="4">
        <f t="shared" si="1"/>
        <v>6.8968098928093911</v>
      </c>
      <c r="F30" s="13">
        <f t="shared" si="2"/>
        <v>1.4316983234519569E-2</v>
      </c>
      <c r="G30" s="13">
        <f t="shared" si="3"/>
        <v>9.0555192780833616E-3</v>
      </c>
      <c r="H30" s="13">
        <f t="shared" si="4"/>
        <v>1.3461864934010304E-3</v>
      </c>
      <c r="I30" s="13">
        <f t="shared" si="5"/>
        <v>1.5174033516324249E-2</v>
      </c>
      <c r="J30" s="13">
        <f t="shared" si="6"/>
        <v>0.61517403351632427</v>
      </c>
    </row>
    <row r="31" spans="1:10" ht="18.75" x14ac:dyDescent="0.3">
      <c r="A31" s="6" t="s">
        <v>24</v>
      </c>
      <c r="B31" s="4">
        <v>14.298199</v>
      </c>
      <c r="C31" s="4">
        <v>124.518486572906</v>
      </c>
      <c r="D31" s="4">
        <f t="shared" si="0"/>
        <v>5.1759519938603331</v>
      </c>
      <c r="E31" s="4">
        <f t="shared" si="1"/>
        <v>6.0421866366884345</v>
      </c>
      <c r="F31" s="13">
        <f t="shared" si="2"/>
        <v>9.810464986140896E-3</v>
      </c>
      <c r="G31" s="13">
        <f t="shared" si="3"/>
        <v>5.9841927916584109E-3</v>
      </c>
      <c r="H31" s="13">
        <f t="shared" si="4"/>
        <v>1.4152959876865467E-3</v>
      </c>
      <c r="I31" s="13">
        <f t="shared" si="5"/>
        <v>1.0669643774725256E-2</v>
      </c>
      <c r="J31" s="13">
        <f t="shared" si="6"/>
        <v>0.61066964377472521</v>
      </c>
    </row>
    <row r="32" spans="1:10" ht="18.75" x14ac:dyDescent="0.3">
      <c r="A32" s="6" t="s">
        <v>24</v>
      </c>
      <c r="B32" s="4">
        <v>39.916607999999897</v>
      </c>
      <c r="C32" s="4">
        <v>85.022747309180303</v>
      </c>
      <c r="D32" s="4">
        <f t="shared" si="0"/>
        <v>6.110211586139922</v>
      </c>
      <c r="E32" s="4">
        <f t="shared" si="1"/>
        <v>6.5861508327571077</v>
      </c>
      <c r="F32" s="13">
        <f t="shared" si="2"/>
        <v>1.774976769738762E-2</v>
      </c>
      <c r="G32" s="13">
        <f t="shared" si="3"/>
        <v>1.2308628267323356E-2</v>
      </c>
      <c r="H32" s="13">
        <f t="shared" si="4"/>
        <v>2.3684222088796838E-3</v>
      </c>
      <c r="I32" s="13">
        <f t="shared" si="5"/>
        <v>2.0593639708665578E-2</v>
      </c>
      <c r="J32" s="13">
        <f t="shared" si="6"/>
        <v>0.62059363970866555</v>
      </c>
    </row>
    <row r="33" spans="1:10" ht="18.75" x14ac:dyDescent="0.3">
      <c r="A33" s="6" t="s">
        <v>25</v>
      </c>
      <c r="B33" s="4">
        <v>26.809636000000001</v>
      </c>
      <c r="C33" s="4">
        <v>86.008520900239503</v>
      </c>
      <c r="D33" s="4">
        <f t="shared" si="0"/>
        <v>5.7480032826273835</v>
      </c>
      <c r="E33" s="4">
        <f t="shared" si="1"/>
        <v>6.3752583246600301</v>
      </c>
      <c r="F33" s="13">
        <f t="shared" si="2"/>
        <v>1.6385528334500608E-2</v>
      </c>
      <c r="G33" s="13">
        <f t="shared" si="3"/>
        <v>1.1322749815376515E-2</v>
      </c>
      <c r="H33" s="13">
        <f t="shared" si="4"/>
        <v>2.4446824680133738E-3</v>
      </c>
      <c r="I33" s="13">
        <f t="shared" si="5"/>
        <v>1.9229275061556757E-2</v>
      </c>
      <c r="J33" s="13">
        <f t="shared" si="6"/>
        <v>0.61922927506155678</v>
      </c>
    </row>
    <row r="34" spans="1:10" ht="18.75" x14ac:dyDescent="0.3">
      <c r="A34" s="6" t="s">
        <v>26</v>
      </c>
      <c r="B34" s="4">
        <v>9.8138319999999997</v>
      </c>
      <c r="C34" s="4">
        <v>104.790490395313</v>
      </c>
      <c r="D34" s="4">
        <f t="shared" si="0"/>
        <v>4.8334818966552868</v>
      </c>
      <c r="E34" s="4">
        <f t="shared" si="1"/>
        <v>5.8427865206573504</v>
      </c>
      <c r="F34" s="13">
        <f t="shared" si="2"/>
        <v>1.1126320950835085E-2</v>
      </c>
      <c r="G34" s="13">
        <f t="shared" si="3"/>
        <v>7.2241853490321133E-3</v>
      </c>
      <c r="H34" s="13">
        <f t="shared" si="4"/>
        <v>1.5650882943079238E-3</v>
      </c>
      <c r="I34" s="13">
        <f t="shared" si="5"/>
        <v>1.2498047293618399E-2</v>
      </c>
      <c r="J34" s="13">
        <f t="shared" si="6"/>
        <v>0.61249804729361834</v>
      </c>
    </row>
    <row r="35" spans="1:10" ht="18.75" x14ac:dyDescent="0.3">
      <c r="A35" s="6" t="s">
        <v>21</v>
      </c>
      <c r="B35" s="4">
        <v>10.5609389999999</v>
      </c>
      <c r="C35" s="4">
        <v>228.80334516809501</v>
      </c>
      <c r="D35" s="4">
        <f t="shared" si="0"/>
        <v>4.9002480285063914</v>
      </c>
      <c r="E35" s="4">
        <f t="shared" si="1"/>
        <v>5.8816604969452309</v>
      </c>
      <c r="F35" s="13">
        <f t="shared" si="2"/>
        <v>4.774467671779214E-3</v>
      </c>
      <c r="G35" s="13">
        <f t="shared" si="3"/>
        <v>2.1382517124768877E-3</v>
      </c>
      <c r="H35" s="13">
        <f t="shared" si="4"/>
        <v>5.8497941627936646E-4</v>
      </c>
      <c r="I35" s="13">
        <f t="shared" si="5"/>
        <v>4.3147203526826593E-3</v>
      </c>
      <c r="J35" s="13">
        <f t="shared" si="6"/>
        <v>0.60431472035268263</v>
      </c>
    </row>
    <row r="36" spans="1:10" ht="18.75" x14ac:dyDescent="0.3">
      <c r="A36" s="6" t="s">
        <v>21</v>
      </c>
      <c r="B36" s="4">
        <v>27.886689000000001</v>
      </c>
      <c r="C36" s="4">
        <v>207.435852759764</v>
      </c>
      <c r="D36" s="4">
        <f t="shared" si="0"/>
        <v>5.7838464564247669</v>
      </c>
      <c r="E36" s="4">
        <f t="shared" si="1"/>
        <v>6.3961276883576188</v>
      </c>
      <c r="F36" s="13">
        <f t="shared" si="2"/>
        <v>6.2686609334568081E-3</v>
      </c>
      <c r="G36" s="13">
        <f t="shared" si="3"/>
        <v>2.9856360341558642E-3</v>
      </c>
      <c r="H36" s="13">
        <f t="shared" si="4"/>
        <v>7.7960408754458317E-4</v>
      </c>
      <c r="I36" s="13">
        <f t="shared" si="5"/>
        <v>5.85479376618605E-3</v>
      </c>
      <c r="J36" s="13">
        <f t="shared" si="6"/>
        <v>0.60585479376618601</v>
      </c>
    </row>
    <row r="37" spans="1:10" ht="18.75" x14ac:dyDescent="0.3">
      <c r="A37" s="6" t="s">
        <v>21</v>
      </c>
      <c r="B37" s="4">
        <v>17.044839</v>
      </c>
      <c r="C37" s="4">
        <v>191.38632975152802</v>
      </c>
      <c r="D37" s="4">
        <f t="shared" si="0"/>
        <v>5.3358516198207191</v>
      </c>
      <c r="E37" s="4">
        <f t="shared" si="1"/>
        <v>6.1352867474135415</v>
      </c>
      <c r="F37" s="13">
        <f t="shared" si="2"/>
        <v>6.3009860988827455E-3</v>
      </c>
      <c r="G37" s="13">
        <f t="shared" si="3"/>
        <v>3.1439747835490597E-3</v>
      </c>
      <c r="H37" s="13">
        <f t="shared" si="4"/>
        <v>8.4024158301708365E-4</v>
      </c>
      <c r="I37" s="13">
        <f t="shared" si="5"/>
        <v>6.0845450661937252E-3</v>
      </c>
      <c r="J37" s="13">
        <f t="shared" si="6"/>
        <v>0.60608454506619369</v>
      </c>
    </row>
    <row r="38" spans="1:10" ht="18.75" x14ac:dyDescent="0.3">
      <c r="A38" s="6" t="s">
        <v>21</v>
      </c>
      <c r="B38" s="4">
        <v>9.6849030000000003</v>
      </c>
      <c r="C38" s="4">
        <v>184.57699326801202</v>
      </c>
      <c r="D38" s="4">
        <f t="shared" si="0"/>
        <v>4.821447567259133</v>
      </c>
      <c r="E38" s="4">
        <f t="shared" si="1"/>
        <v>5.8357796412318672</v>
      </c>
      <c r="F38" s="13">
        <f t="shared" si="2"/>
        <v>5.9582703167262059E-3</v>
      </c>
      <c r="G38" s="13">
        <f t="shared" si="3"/>
        <v>3.0325244089611969E-3</v>
      </c>
      <c r="H38" s="13">
        <f t="shared" si="4"/>
        <v>7.4704486626548815E-4</v>
      </c>
      <c r="I38" s="13">
        <f t="shared" si="5"/>
        <v>5.7656593808020871E-3</v>
      </c>
      <c r="J38" s="13">
        <f t="shared" si="6"/>
        <v>0.60576565938080207</v>
      </c>
    </row>
    <row r="39" spans="1:10" ht="18.75" x14ac:dyDescent="0.3">
      <c r="A39" s="6" t="s">
        <v>24</v>
      </c>
      <c r="B39" s="4">
        <v>68.697665000000001</v>
      </c>
      <c r="C39" s="4">
        <v>89.158728181338901</v>
      </c>
      <c r="D39" s="4">
        <f t="shared" si="0"/>
        <v>6.6042712726260042</v>
      </c>
      <c r="E39" s="4">
        <f t="shared" si="1"/>
        <v>6.87381261583133</v>
      </c>
      <c r="F39" s="13">
        <f t="shared" si="2"/>
        <v>1.8467252114581376E-2</v>
      </c>
      <c r="G39" s="13">
        <f t="shared" si="3"/>
        <v>1.2631973937636405E-2</v>
      </c>
      <c r="H39" s="13">
        <f t="shared" si="4"/>
        <v>1.8694243203342758E-3</v>
      </c>
      <c r="I39" s="13">
        <f t="shared" si="5"/>
        <v>2.0657148962831141E-2</v>
      </c>
      <c r="J39" s="13">
        <f t="shared" si="6"/>
        <v>0.62065714896283108</v>
      </c>
    </row>
    <row r="40" spans="1:10" ht="18.75" x14ac:dyDescent="0.3">
      <c r="A40" s="6" t="s">
        <v>24</v>
      </c>
      <c r="B40" s="4">
        <v>30.778922000000001</v>
      </c>
      <c r="C40" s="4">
        <v>70.126279356972788</v>
      </c>
      <c r="D40" s="4">
        <f t="shared" si="0"/>
        <v>5.8736458268574792</v>
      </c>
      <c r="E40" s="4">
        <f t="shared" si="1"/>
        <v>6.4484125594454449</v>
      </c>
      <c r="F40" s="13">
        <f t="shared" si="2"/>
        <v>2.0987992020376729E-2</v>
      </c>
      <c r="G40" s="13">
        <f t="shared" si="3"/>
        <v>1.5326403878734088E-2</v>
      </c>
      <c r="H40" s="13">
        <f t="shared" si="4"/>
        <v>3.1563363036954135E-3</v>
      </c>
      <c r="I40" s="13">
        <f t="shared" si="5"/>
        <v>2.5478737522555077E-2</v>
      </c>
      <c r="J40" s="13">
        <f t="shared" si="6"/>
        <v>0.62547873752255501</v>
      </c>
    </row>
    <row r="41" spans="1:10" ht="18.75" x14ac:dyDescent="0.3">
      <c r="A41" s="6" t="s">
        <v>22</v>
      </c>
      <c r="B41" s="4">
        <v>18.661726000000002</v>
      </c>
      <c r="C41" s="4">
        <v>111.876391881099</v>
      </c>
      <c r="D41" s="4">
        <f t="shared" si="0"/>
        <v>5.4183223977575521</v>
      </c>
      <c r="E41" s="4">
        <f t="shared" si="1"/>
        <v>6.1833046118168458</v>
      </c>
      <c r="F41" s="13">
        <f t="shared" si="2"/>
        <v>1.1544359889991888E-2</v>
      </c>
      <c r="G41" s="13">
        <f t="shared" si="3"/>
        <v>7.3285395448640768E-3</v>
      </c>
      <c r="H41" s="13">
        <f t="shared" si="4"/>
        <v>1.7086643612916597E-3</v>
      </c>
      <c r="I41" s="13">
        <f t="shared" si="5"/>
        <v>1.2885323869486365E-2</v>
      </c>
      <c r="J41" s="13">
        <f t="shared" si="6"/>
        <v>0.61288532386948635</v>
      </c>
    </row>
    <row r="42" spans="1:10" ht="18.75" x14ac:dyDescent="0.3">
      <c r="A42" s="6" t="s">
        <v>22</v>
      </c>
      <c r="B42" s="4">
        <v>48.526198000000001</v>
      </c>
      <c r="C42" s="4">
        <v>186.42056012368798</v>
      </c>
      <c r="D42" s="4">
        <f t="shared" si="0"/>
        <v>6.2879449047774223</v>
      </c>
      <c r="E42" s="4">
        <f t="shared" si="1"/>
        <v>6.6896344497156086</v>
      </c>
      <c r="F42" s="13">
        <f t="shared" si="2"/>
        <v>7.7430551311635154E-3</v>
      </c>
      <c r="G42" s="13">
        <f t="shared" si="3"/>
        <v>3.9208159936288279E-3</v>
      </c>
      <c r="H42" s="13">
        <f t="shared" si="4"/>
        <v>8.158056512971028E-4</v>
      </c>
      <c r="I42" s="13">
        <f t="shared" si="5"/>
        <v>7.3176400219804351E-3</v>
      </c>
      <c r="J42" s="13">
        <f t="shared" si="6"/>
        <v>0.60731764002198041</v>
      </c>
    </row>
    <row r="43" spans="1:10" ht="18.75" x14ac:dyDescent="0.3">
      <c r="A43" s="6" t="s">
        <v>20</v>
      </c>
      <c r="B43" s="4">
        <v>17.25095</v>
      </c>
      <c r="C43" s="4">
        <v>245.53016097063698</v>
      </c>
      <c r="D43" s="4">
        <f t="shared" si="0"/>
        <v>5.3467895963835623</v>
      </c>
      <c r="E43" s="4">
        <f t="shared" si="1"/>
        <v>6.1416552853197004</v>
      </c>
      <c r="F43" s="13">
        <f t="shared" si="2"/>
        <v>4.8010774080226182E-3</v>
      </c>
      <c r="G43" s="13">
        <f t="shared" si="3"/>
        <v>2.0502913391250437E-3</v>
      </c>
      <c r="H43" s="13">
        <f t="shared" si="4"/>
        <v>6.0927814653908522E-4</v>
      </c>
      <c r="I43" s="13">
        <f t="shared" si="5"/>
        <v>4.2599286216716686E-3</v>
      </c>
      <c r="J43" s="13">
        <f t="shared" si="6"/>
        <v>0.60425992862167166</v>
      </c>
    </row>
  </sheetData>
  <mergeCells count="5">
    <mergeCell ref="A1:A2"/>
    <mergeCell ref="B1:B2"/>
    <mergeCell ref="C1:C2"/>
    <mergeCell ref="D1:E1"/>
    <mergeCell ref="F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cpu</dc:creator>
  <cp:lastModifiedBy>Mosalas</cp:lastModifiedBy>
  <dcterms:created xsi:type="dcterms:W3CDTF">2025-12-13T09:03:08Z</dcterms:created>
  <dcterms:modified xsi:type="dcterms:W3CDTF">2025-12-18T12:19:06Z</dcterms:modified>
</cp:coreProperties>
</file>